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3\"/>
    </mc:Choice>
  </mc:AlternateContent>
  <xr:revisionPtr revIDLastSave="0" documentId="13_ncr:1_{788B643C-7CFA-4D19-A840-D55A0AB9B8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3" sheetId="2" r:id="rId1"/>
  </sheets>
  <definedNames>
    <definedName name="_xlnm.Print_Area" localSheetId="0">'OBSZAR 3'!$A$1:$AN$62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8" i="2" l="1"/>
  <c r="AB62" i="2"/>
  <c r="AC62" i="2"/>
  <c r="AD62" i="2"/>
  <c r="S25" i="2"/>
  <c r="T25" i="2"/>
  <c r="V25" i="2"/>
  <c r="X25" i="2"/>
  <c r="Y25" i="2"/>
  <c r="AA25" i="2"/>
  <c r="AB25" i="2"/>
  <c r="AC25" i="2"/>
  <c r="AD25" i="2"/>
  <c r="AF25" i="2"/>
  <c r="AG25" i="2"/>
  <c r="Z61" i="2"/>
  <c r="AA61" i="2"/>
  <c r="AB61" i="2"/>
  <c r="AC61" i="2"/>
  <c r="AD61" i="2"/>
  <c r="AE61" i="2"/>
  <c r="AF61" i="2"/>
  <c r="AF62" i="2" s="1"/>
  <c r="AG61" i="2"/>
  <c r="AG62" i="2" s="1"/>
  <c r="AH61" i="2"/>
  <c r="AI61" i="2"/>
  <c r="AJ61" i="2"/>
  <c r="AK61" i="2"/>
  <c r="O61" i="2"/>
  <c r="P61" i="2"/>
  <c r="R61" i="2"/>
  <c r="S61" i="2"/>
  <c r="S62" i="2" s="1"/>
  <c r="T61" i="2"/>
  <c r="T62" i="2" s="1"/>
  <c r="U61" i="2"/>
  <c r="V61" i="2"/>
  <c r="V62" i="2" s="1"/>
  <c r="W61" i="2"/>
  <c r="X61" i="2"/>
  <c r="X62" i="2" s="1"/>
  <c r="Y61" i="2"/>
  <c r="Y62" i="2" s="1"/>
  <c r="D61" i="2"/>
  <c r="E61" i="2"/>
  <c r="F61" i="2"/>
  <c r="G61" i="2"/>
  <c r="H61" i="2"/>
  <c r="I61" i="2"/>
  <c r="J61" i="2"/>
  <c r="K61" i="2"/>
  <c r="L61" i="2"/>
  <c r="M61" i="2"/>
  <c r="N61" i="2"/>
  <c r="C61" i="2"/>
  <c r="Y56" i="2"/>
  <c r="Z56" i="2"/>
  <c r="AB56" i="2"/>
  <c r="AC56" i="2"/>
  <c r="AD56" i="2"/>
  <c r="AE56" i="2"/>
  <c r="AF56" i="2"/>
  <c r="AG56" i="2"/>
  <c r="AH56" i="2"/>
  <c r="AI56" i="2"/>
  <c r="AJ56" i="2"/>
  <c r="AK56" i="2"/>
  <c r="U56" i="2"/>
  <c r="V56" i="2"/>
  <c r="W56" i="2"/>
  <c r="X56" i="2"/>
  <c r="R56" i="2"/>
  <c r="S56" i="2"/>
  <c r="T56" i="2"/>
  <c r="Q56" i="2"/>
  <c r="O56" i="2"/>
  <c r="P56" i="2"/>
  <c r="D56" i="2"/>
  <c r="E56" i="2"/>
  <c r="F56" i="2"/>
  <c r="G56" i="2"/>
  <c r="H56" i="2"/>
  <c r="I56" i="2"/>
  <c r="J56" i="2"/>
  <c r="K56" i="2"/>
  <c r="L56" i="2"/>
  <c r="M56" i="2"/>
  <c r="N56" i="2"/>
  <c r="C56" i="2"/>
  <c r="E62" i="2" l="1"/>
  <c r="D25" i="2"/>
  <c r="D62" i="2" s="1"/>
  <c r="E25" i="2"/>
  <c r="F25" i="2"/>
  <c r="F62" i="2" s="1"/>
  <c r="G25" i="2"/>
  <c r="G62" i="2" s="1"/>
  <c r="H25" i="2"/>
  <c r="H62" i="2" s="1"/>
  <c r="I25" i="2"/>
  <c r="I62" i="2" s="1"/>
  <c r="K25" i="2"/>
  <c r="K62" i="2" s="1"/>
  <c r="M25" i="2"/>
  <c r="M62" i="2" s="1"/>
  <c r="N25" i="2"/>
  <c r="N62" i="2" s="1"/>
  <c r="C25" i="2"/>
  <c r="C62" i="2" s="1"/>
  <c r="AK8" i="2"/>
  <c r="AK18" i="2"/>
  <c r="AH18" i="2"/>
  <c r="W18" i="2" l="1"/>
  <c r="W25" i="2" s="1"/>
  <c r="W62" i="2" s="1"/>
  <c r="U18" i="2"/>
  <c r="AI18" i="2"/>
  <c r="L18" i="2" l="1"/>
  <c r="Q18" i="2" s="1"/>
  <c r="Q25" i="2" s="1"/>
  <c r="P18" i="2" l="1"/>
  <c r="P25" i="2" s="1"/>
  <c r="P62" i="2" s="1"/>
  <c r="O18" i="2"/>
  <c r="R18" i="2"/>
  <c r="R25" i="2" s="1"/>
  <c r="AJ19" i="2" l="1"/>
  <c r="O17" i="2" l="1"/>
  <c r="U17" i="2" l="1"/>
  <c r="L17" i="2" l="1"/>
  <c r="U22" i="2" l="1"/>
  <c r="L22" i="2"/>
  <c r="AJ14" i="2"/>
  <c r="AJ25" i="2" s="1"/>
  <c r="AJ62" i="2" s="1"/>
  <c r="AI14" i="2"/>
  <c r="AH14" i="2"/>
  <c r="R62" i="2" l="1"/>
  <c r="O22" i="2"/>
  <c r="O25" i="2" s="1"/>
  <c r="O62" i="2" s="1"/>
  <c r="L21" i="2" l="1"/>
  <c r="L25" i="2" s="1"/>
  <c r="L62" i="2" s="1"/>
  <c r="U12" i="2" l="1"/>
  <c r="J25" i="2"/>
  <c r="J62" i="2" s="1"/>
  <c r="AH9" i="2" l="1"/>
  <c r="AH25" i="2" s="1"/>
  <c r="AH62" i="2" s="1"/>
  <c r="Q58" i="2" l="1"/>
  <c r="Q61" i="2" s="1"/>
  <c r="Q62" i="2" s="1"/>
  <c r="AK11" i="2"/>
  <c r="AK25" i="2" s="1"/>
  <c r="AK62" i="2" s="1"/>
  <c r="U16" i="2" l="1"/>
  <c r="U25" i="2" s="1"/>
  <c r="U62" i="2" s="1"/>
  <c r="AA26" i="2" l="1"/>
  <c r="AA56" i="2" s="1"/>
  <c r="AA62" i="2" s="1"/>
  <c r="Z12" i="2" l="1"/>
  <c r="Z25" i="2" s="1"/>
  <c r="Z62" i="2" s="1"/>
  <c r="AI8" i="2" l="1"/>
  <c r="AI25" i="2" s="1"/>
  <c r="AI62" i="2" s="1"/>
  <c r="AE8" i="2"/>
  <c r="AE25" i="2" s="1"/>
  <c r="AE6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tc={971FF69C-9BF1-403A-9AB1-22497265E248}</author>
    <author>tc={B9777C90-9862-426C-A777-0A060AE1C957}</author>
    <author>tc={CFD64EA7-467A-4985-BDE1-4F1BD2E6E6CD}</author>
    <author>tc={9EB30401-2413-4FC5-9BEF-B9953522498F}</author>
    <author>tc={E67016DF-8F44-4004-B530-84FE25FC564B}</author>
    <author>tc={2C4F20EE-B45C-4A01-91C5-C834860F0BBC}</author>
    <author>ASUS</author>
    <author>tc={43F05898-FCBC-4BCB-B767-02C4D6DBF67B}</author>
    <author>tc={2A9C2954-A9C4-40F3-B6FB-8A7750587F3B}</author>
    <author>tc={634C8EA1-ED02-4AD9-9DB6-62BD295FB568}</author>
    <author>tc={D18CA420-5FAE-4FC2-82D6-AA40214EFB8F}</author>
    <author>tc={0D045ACB-F275-4765-99E9-CF7BCF362429}</author>
    <author>tc={2761D97A-44CC-4D82-B5A8-EA0A1C6D5ECA}</author>
    <author>tc={7936643C-1CDA-4C92-B615-0B5B88B17BDA}</author>
    <author>tc={2B87D248-497B-41CF-B159-ABFE614B5ED1}</author>
    <author>tc={BBE47129-8D57-4F82-9B4C-5D812E4ACCFF}</author>
    <author>tc={4B2DF116-C164-4DD9-BF29-F218513D5DDF}</author>
    <author>tc={3B5720DC-8A24-49A0-B989-986F3D1FC690}</author>
    <author>tc={57FAF079-A21E-437A-A5BF-35B5FA49562F}</author>
    <author>tc={C64BDD93-1B7C-4A1C-952E-A0AC33D291A4}</author>
    <author>tc={BD628071-454E-4E4D-9BF5-6A7E5FA0791B}</author>
    <author>tc={0679E6F0-43B7-404F-A1ED-FE04E9473E1C}</author>
    <author>tc={99ACDE0B-5EEE-4C59-AA7D-1DFD5FD75D47}</author>
    <author>tc={EF048B42-88A0-41AA-A0EF-FD28AE46768B}</author>
    <author>tc={168D04FF-7B0A-4E0B-B481-5F4EFF4ACA39}</author>
    <author>tc={9F0AF276-B9FC-426D-A7F1-1F53841040C0}</author>
    <author>tc={E9E7A01C-5A8B-4BFA-9194-D89EC7B68C4B}</author>
    <author>tc={FAE83C9C-4710-4392-8693-305F96EEC4F8}</author>
    <author>tc={B519AF3E-AE46-4AA7-B372-252D33FB2543}</author>
    <author>tc={29C5B0BC-3647-4882-B762-3CD460009B30}</author>
    <author>tc={6F8129FD-2DC2-463A-88F9-CC568372843B}</author>
    <author>tc={601C2909-CB06-4C37-8BBE-FD8FB91B8B1A}</author>
    <author>tc={1970D915-211A-48B6-AB45-18A32C7B06B5}</author>
    <author>tc={102B06E7-482A-488E-A8EF-FA091DC11BA1}</author>
    <author>tc={3048B482-1DE7-42FE-9A37-089204CF2A80}</author>
    <author>tc={7AA01A45-6111-434B-80DD-9C6F9A10D55E}</author>
    <author>tc={6CD563B1-BA03-497B-B194-F1784A7602CE}</author>
    <author>tc={A11898E4-17FA-432E-80EC-B3FB11C1B687}</author>
    <author>tc={ADA34A55-019A-45AE-BA75-2B543BD2847F}</author>
  </authors>
  <commentList>
    <comment ref="Y8" authorId="0" shapeId="0" xr:uid="{971FF69C-9BF1-403A-9AB1-22497265E24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5700 m2 - pomosty drewniane na wodzie 
220 m2 - nawierzchnia drewniana przy budynku ( taras ) </t>
      </text>
    </comment>
    <comment ref="AE8" authorId="1" shapeId="0" xr:uid="{B9777C90-9862-426C-A777-0A060AE1C957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Barierka terenowa ze słupków szynowych z wypełnieniem z linki 6 mm - 442 mb 
- Barierka terenowa ze słupków szynowych z wypełnieniem z linki 6 mm - 864 mb
- Balustrada od budynku B2 do schodów S7 – słupki z szyn
kolejowych wąskotorowych, wypełnienie z linki stalowej
6mm - 206 mb
- Balustrada wzdłuż plaży – słupki z szyn kolejowych
wąskotorowych, wypełnienie z linki stalowej 6mm - 240 mb
- Balustrada od schodów S6 do punktu widokowego 7.7 –
słupki z szyn kolejowych wąskotorowych, wypełnienie z
linki stalowej 6mm - 329 mb
- Balustrada od punktu widokowego 7.4 do punktu
widokowego 7.2 – słupki z szyn kolejowych
wąskotorowych, wypełnienie z linki stalowej 6mm - 665 mb
- Balustrady przy przejściach dla zwierząt – słupki z szyn
kolejowych wąskotorowych, wypełnienie z linki stalowej
6mm - 28 mb
- Balustrady od bramek kontroli dostępu przy schodach S7 do
schodów terenowych S6 – słupki z szyn kolejowych
wąskotorowych, wypełnienie z linki stalowej 6mm - 15 mb
- Balustrada tyb B - słupki z szyn kolejowych z linkami ocynkowanymi  - 115 mb </t>
      </text>
    </comment>
    <comment ref="AH8" authorId="2" shapeId="0" xr:uid="{CFD64EA7-467A-4985-BDE1-4F1BD2E6E6C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ławka bez oparcia : 34 szt. 
- siedzisko bez oparcia : 22 szt. 
- ławka z oparciem : 65 szt. 
- leżak miejski : 37 szt. 
- ławka z oparciem : 17 szt. 
- siedzisko drewniane na gabionach - 20 szt. </t>
      </text>
    </comment>
    <comment ref="AI8" authorId="3" shapeId="0" xr:uid="{9EB30401-2413-4FC5-9BEF-B9953522498F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145 szt. koszy
5 szt. koszy dużych 350 l
2 kosze na popiół </t>
      </text>
    </comment>
    <comment ref="AJ8" authorId="4" shapeId="0" xr:uid="{E67016DF-8F44-4004-B530-84FE25FC564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- 5 szt. tablic z regulaminem
- 9 szt. tablice informacyjne 
- 3 szt. tablice geologiczne ( kpl. )
- Tabliczki ostrzegawcze produkcji CTD INBUD w formacie
A4 montowane na linkach balustrady - 30 szt. 
- Tabliczki ostrzegawcze produkcji CTD INBUD w formacie
A3 montowane na słupkach stalowych lub istniejących
Betonowych - 30 szt. </t>
      </text>
    </comment>
    <comment ref="E9" authorId="5" shapeId="0" xr:uid="{2C4F20EE-B45C-4A01-91C5-C834860F0BBC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Część nieurządzona </t>
      </text>
    </comment>
    <comment ref="Y9" authorId="6" shapeId="0" xr:uid="{79B51C3D-3C6D-4FA9-B650-1F496F3F8B12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pomosty </t>
        </r>
      </text>
    </comment>
    <comment ref="AH9" authorId="7" shapeId="0" xr:uid="{43F05898-FCBC-4BCB-B767-02C4D6DBF67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szt. ławka łukowa przy scenie 
6 szt. ławek bez oparcia przy stolikach na scenie </t>
      </text>
    </comment>
    <comment ref="AE10" authorId="8" shapeId="0" xr:uid="{2A9C2954-A9C4-40F3-B6FB-8A7750587F3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Ogrodzenie ogrodu społecznego z furtką</t>
      </text>
    </comment>
    <comment ref="AH10" authorId="9" shapeId="0" xr:uid="{634C8EA1-ED02-4AD9-9DB6-62BD295FB56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bez oparcia 1 szt. 
Ławka z oparciem 11 szt. 
Siedziska drewniane 1 szt. 
Siedzisko drewniane z donicą 1 szt.</t>
      </text>
    </comment>
    <comment ref="AJ10" authorId="10" shapeId="0" xr:uid="{D18CA420-5FAE-4FC2-82D6-AA40214EFB8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Tablica informacyjna</t>
      </text>
    </comment>
    <comment ref="AJ11" authorId="11" shapeId="0" xr:uid="{0D045ACB-F275-4765-99E9-CF7BCF36242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szt. tablica o dzikach</t>
      </text>
    </comment>
    <comment ref="Z12" authorId="12" shapeId="0" xr:uid="{2761D97A-44CC-4D82-B5A8-EA0A1C6D5EC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nawierzchnia bezpieczna przy trampolinie 59 m2
- nawierzchnia bezpieczna przy karuzeli 48 m2</t>
      </text>
    </comment>
    <comment ref="Y14" authorId="13" shapeId="0" xr:uid="{7936643C-1CDA-4C92-B615-0B5B88B17BD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Taras drewniany przy amfiteatrze - 12,6 m2
Taras drewniany z drewna modrzewiowego ( pomost nr 1 ) o powierzchni 100 m2
Taras drewniany z drewna modrzewiowego ( pomost nr 2 ) o powierzchni 92 m2</t>
      </text>
    </comment>
    <comment ref="AH14" authorId="14" shapeId="0" xr:uid="{2B87D248-497B-41CF-B159-ABFE614B5ED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z bali : 6 szt.
ławka radium : 6 szt. 
ławka typ 1 ( ławka z bali ) - 42 szt.
Ławka z oparciem typ 2 - 15 szt.
Ławka modułowa typ 1 - 14 szt.
Ławka modułowa typ 2 - 3 szt.
Stół piknikowy - 1 szt.
Ławki przy stoliku piknikowym - 2 szt.</t>
      </text>
    </comment>
    <comment ref="AJ14" authorId="15" shapeId="0" xr:uid="{BBE47129-8D57-4F82-9B4C-5D812E4ACCFF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Tablice informacyjne </t>
      </text>
    </comment>
    <comment ref="O15" authorId="16" shapeId="0" xr:uid="{4B2DF116-C164-4DD9-BF29-F218513D5DD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Ogród deszczowy - 150 m2</t>
      </text>
    </comment>
    <comment ref="X15" authorId="17" shapeId="0" xr:uid="{3B5720DC-8A24-49A0-B989-986F3D1FC690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Fragment alejki od ul. Czołgistów </t>
      </text>
    </comment>
    <comment ref="Z15" authorId="18" shapeId="0" xr:uid="{57FAF079-A21E-437A-A5BF-35B5FA49562F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41 m2 nawierzchnia bezpieczna boiska do gry w kosza 
423 m2 nawierzchnia bezpieczna boiska do gry w kosza / piłkę nożną </t>
      </text>
    </comment>
    <comment ref="AC15" authorId="19" shapeId="0" xr:uid="{C64BDD93-1B7C-4A1C-952E-A0AC33D291A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194 m2 - nawierzchnia żwirowa w zakątku czytelniczym Lemon Tree</t>
      </text>
    </comment>
    <comment ref="AE15" authorId="20" shapeId="0" xr:uid="{BD628071-454E-4E4D-9BF5-6A7E5FA0791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Ogrodzenie boiska trawiastego wraz z furtkami </t>
      </text>
    </comment>
    <comment ref="AJ15" authorId="21" shapeId="0" xr:uid="{0679E6F0-43B7-404F-A1ED-FE04E9473E1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6 szt. tablic z regulaminem 
2 szt. tablic z nazwą parku 
3 szt. tablic z inf. o dzikach 
1 szt. tablica z inf. o łące kwietnej</t>
      </text>
    </comment>
    <comment ref="U16" authorId="22" shapeId="0" xr:uid="{99ACDE0B-5EEE-4C59-AA7D-1DFD5FD75D4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115 m2 - nawierzchnia z kraty wema
2275 m2 - nawierzchnia betonowa</t>
      </text>
    </comment>
    <comment ref="U17" authorId="23" shapeId="0" xr:uid="{EF048B42-88A0-41AA-A0EF-FD28AE46768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Jezdnia parking 200 m2 
parking - nawierzchnia z kostki brukowej - 255,5 m2
- nawierzchnia z kostki granitowej płomieniowanej z obrzeżami granitowymi 155 m2 
- nawierzchnia z kostki granitowej łupanej z opornikami granitowymi  83 m2</t>
      </text>
    </comment>
    <comment ref="U18" authorId="24" shapeId="0" xr:uid="{168D04FF-7B0A-4E0B-B481-5F4EFF4ACA3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- 6 m2 - schody betonowe przy ogrodzie społecznym 
- 67 m2 asfalt w rejonie psiego wybiegu
- 6,75 płyty betonowe przy ławkach
w rejonie ogrodu społecznego i psiego wybiegu 
- 5127 m2 nawierzchnia asfaltowa - stara część parku niezrewitalizowana 
- Nawierzchnia mineralno - asfaltowa - 2169 m1
- nawierzchnia z płyt betonowych - 29 m2
- nawierzchnia z betonowych płyt chodnikowych - 45 m2
- nawierzchnia z płyt betonowych - 20 m2</t>
      </text>
    </comment>
    <comment ref="W18" authorId="25" shapeId="0" xr:uid="{9F0AF276-B9FC-426D-A7F1-1F53841040C0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530 m2 - Nawierzchnia hansegrand ogród społeczny
500 m2 - nawierzchnia hansegrand przy boisku 
2417,5 m2 - nawierzhnia hansegrand II etap </t>
      </text>
    </comment>
    <comment ref="Z18" authorId="26" shapeId="0" xr:uid="{E9E7A01C-5A8B-4BFA-9194-D89EC7B68C4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Boiska EPDM od ul. Halszki</t>
      </text>
    </comment>
    <comment ref="AH18" authorId="27" shapeId="0" xr:uid="{FAE83C9C-4710-4392-8693-305F96EEC4F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10 szt. ławek parkowych typ 2 przy stolikach piknikowych przy boiskach 
5 szt. ławek bez oparcia 
4 szt. ławki z oparciem 
9 szt. ławka  z oparciem 
43 szt. Ławka bez oparcia
26 szt. ławka antywandal stara część niezrewitalizowana 
16 szt. ławek trybuna przy arenie 
17 szt. ławka antywandal nowe 
3 szt. ławka typ 2 - etap II </t>
      </text>
    </comment>
    <comment ref="AI18" authorId="28" shapeId="0" xr:uid="{B519AF3E-AE46-4AA7-B372-252D33FB2543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17 szt. koszy na starej części niezrewitalizowanej 
1 kosz na psie odchody poza psim wybiegiem 
14 szt. bez segregacji - II etap parku 
30 szt. -  kosz do segregacji II etap parku ( 10 szt. x 3 ) 
6 szt. - kosz do segregacji przy boisku ( 2 szt. x 3  ) 
1 szt. kosz bez segregacji przy boisku 
2 szt. kosz bez segregacji - ogród społeczny 
6 szt. - kosz do segregacji - ogród społeczny ( 2 x 3 ) 
19 szt. koszy do segregacji - II etap parku </t>
      </text>
    </comment>
    <comment ref="AJ18" authorId="29" shapeId="0" xr:uid="{29C5B0BC-3647-4882-B762-3CD460009B3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 szt. tablica inf. w ogrodzie społecznym
2 szt. tablica inf. w obrębie parku</t>
      </text>
    </comment>
    <comment ref="U19" authorId="30" shapeId="0" xr:uid="{6F8129FD-2DC2-463A-88F9-CC568372843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25 m2 - alejka oraz schody
1000 m2 - korty tenisowe</t>
      </text>
    </comment>
    <comment ref="AJ19" authorId="6" shapeId="0" xr:uid="{775A4ED8-4E20-4811-85C6-BEBC66A9A1EC}">
      <text>
        <r>
          <rPr>
            <sz val="9"/>
            <color indexed="81"/>
            <rFont val="Tahoma"/>
            <family val="2"/>
            <charset val="238"/>
          </rPr>
          <t xml:space="preserve">8 szt. tablice informacyjne
14 szt. słupek QR code 
3 szt. słupek QR code obrotowy 
7 szt. słupek QR prosty 
3 szt. slupek QR obrotowy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2" authorId="31" shapeId="0" xr:uid="{601C2909-CB06-4C37-8BBE-FD8FB91B8B1A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alejki spacerowe - 1335,66 + 6167,66
nawierzchnia pod stojaki rowerowe - 33,12 m2
schody terenowe - 20,5 m2</t>
      </text>
    </comment>
    <comment ref="X22" authorId="32" shapeId="0" xr:uid="{1970D915-211A-48B6-AB45-18A32C7B06B5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Alejki spacerowe z tłucznia</t>
      </text>
    </comment>
    <comment ref="Y22" authorId="33" shapeId="0" xr:uid="{102B06E7-482A-488E-A8EF-FA091DC11BA1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Kładki </t>
      </text>
    </comment>
    <comment ref="AC22" authorId="34" shapeId="0" xr:uid="{3048B482-1DE7-42FE-9A37-089204CF2A8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żwirowa pod ławkami typu huśtawka</t>
      </text>
    </comment>
    <comment ref="AE22" authorId="6" shapeId="0" xr:uid="{2B394A75-362E-478A-AD35-921C9FC50D88}">
      <text>
        <r>
          <rPr>
            <sz val="9"/>
            <color indexed="81"/>
            <rFont val="Tahoma"/>
            <family val="2"/>
          </rPr>
          <t xml:space="preserve">
balustrada tarasowa - 105 mb
barierki z wypełnieniem przy mostkach - 20 mb
poręcze stalowe na schodach - 42 mb</t>
        </r>
      </text>
    </comment>
    <comment ref="AH22" authorId="35" shapeId="0" xr:uid="{7AA01A45-6111-434B-80DD-9C6F9A10D55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66 szt. 
leżak 5 szt. 
ławka leżanka obrotowa 4 szt. 
ławka wysoka 2 szt. 
Ławka fala 1 szt.</t>
      </text>
    </comment>
    <comment ref="AJ22" authorId="36" shapeId="0" xr:uid="{6CD563B1-BA03-497B-B194-F1784A7602CE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8 szt. tablice </t>
      </text>
    </comment>
    <comment ref="O29" authorId="37" shapeId="0" xr:uid="{A11898E4-17FA-432E-80EC-B3FB11C1B68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Deuutzia "Yuki Snowflake"</t>
      </text>
    </comment>
    <comment ref="AC29" authorId="38" shapeId="0" xr:uid="{ADA34A55-019A-45AE-BA75-2B543BD2847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pod urządzeniami siłowymi z krat parkingowych z tworzywa wypełnione żwirem</t>
      </text>
    </comment>
  </commentList>
</comments>
</file>

<file path=xl/sharedStrings.xml><?xml version="1.0" encoding="utf-8"?>
<sst xmlns="http://schemas.openxmlformats.org/spreadsheetml/2006/main" count="1207" uniqueCount="117">
  <si>
    <t>Nazwa obiektu</t>
  </si>
  <si>
    <t>Powierzchnia ogólna obiektu                            [ha]</t>
  </si>
  <si>
    <t>Powierzchnia trawników ogółem
[ha]</t>
  </si>
  <si>
    <t>w pojemnikach
[szt]</t>
  </si>
  <si>
    <t>Rodzaj obiektu</t>
  </si>
  <si>
    <t xml:space="preserve">Kwietniki </t>
  </si>
  <si>
    <t>PSIE WYBIEGI</t>
  </si>
  <si>
    <t xml:space="preserve">Żywopłoty             [mb] </t>
  </si>
  <si>
    <t>w gruncie 
[m2]</t>
  </si>
  <si>
    <t>Młode nasadzenia drzew o obw. pnia do 30 cm na wys. 100 cm   
 [szt]</t>
  </si>
  <si>
    <t>Piaskownice 
 [szt]</t>
  </si>
  <si>
    <t>RAZEM</t>
  </si>
  <si>
    <t>Powierzchnia  do utrzymania czystości ogółem [ha]</t>
  </si>
  <si>
    <t>Kosze na śmieci, popiól, kosze na psie odchody, dystrybutory na torebki na psie odchody,           
 [szt]</t>
  </si>
  <si>
    <t>RAZEM: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</si>
  <si>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</si>
  <si>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OGÓŁEM OBSZAR</t>
  </si>
  <si>
    <t xml:space="preserve">Tablice z regulaminami, tabliczki informacyjne, karmniki metalowe dla ptaków itp.
[szt] 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</si>
  <si>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</si>
  <si>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</si>
  <si>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</si>
  <si>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</si>
  <si>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</si>
  <si>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</si>
  <si>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</si>
  <si>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Ławki, siedziska, leżaki itp.
[szt]</t>
  </si>
  <si>
    <t xml:space="preserve">Nawierzchnie bezpieczne itp.
 na pow. obiektu
</t>
  </si>
  <si>
    <t>plaża
[m2]</t>
  </si>
  <si>
    <t xml:space="preserve">Elementy małej architektury
*zg.  z załączonym szczegółowym wykazem wyposażenia </t>
  </si>
  <si>
    <t xml:space="preserve">Piłkochwyty
[mb] </t>
  </si>
  <si>
    <t xml:space="preserve">Ogrodzenia, balustrady, palisady
[mb]
       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</si>
  <si>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</si>
  <si>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>Grabienie trwaników</t>
  </si>
  <si>
    <t>Koszenie trawników</t>
  </si>
  <si>
    <t>STREFA BIOCENOTYCZNA NATURALNA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</si>
  <si>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</si>
  <si>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</si>
  <si>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</si>
  <si>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>Park Zakrzówek</t>
  </si>
  <si>
    <t>Park Dębnicki</t>
  </si>
  <si>
    <t>Park Solvay</t>
  </si>
  <si>
    <t xml:space="preserve">Park Maćka i Doroty </t>
  </si>
  <si>
    <t>Fort 52 Borek</t>
  </si>
  <si>
    <t xml:space="preserve">Park Duchacki </t>
  </si>
  <si>
    <t xml:space="preserve">Park Kurdwanów </t>
  </si>
  <si>
    <t xml:space="preserve">Park Rzeczny Drwinka </t>
  </si>
  <si>
    <t xml:space="preserve">Park Anny i Erazma Jerzmanowskich </t>
  </si>
  <si>
    <t xml:space="preserve">Park Lilli Wenedy </t>
  </si>
  <si>
    <t xml:space="preserve">Park Aleksandry </t>
  </si>
  <si>
    <t xml:space="preserve">Park Rżąka </t>
  </si>
  <si>
    <t>Park Dwór Czeczów</t>
  </si>
  <si>
    <t>Park Dębnicki                                                               PLAC ZABAW</t>
  </si>
  <si>
    <t>Park Maćka i Doroty                                           PLAC ZABAW 2</t>
  </si>
  <si>
    <t>Park Maćka i Doroty                                           PLAC ZABAW 4</t>
  </si>
  <si>
    <t xml:space="preserve">Park Maćka i Doroty                                             SIŁOWNIA 1 </t>
  </si>
  <si>
    <t xml:space="preserve">Park Maćka i Doroty                                             SIŁOWNIA 2 </t>
  </si>
  <si>
    <t xml:space="preserve">Park Duchacki                                       SIŁOWNIA </t>
  </si>
  <si>
    <t>Park Kurdwanów                                                     PLAC ZABAW 3                                                                  od ul. Turniejowej</t>
  </si>
  <si>
    <t xml:space="preserve">Park Kurdwanów                                               SIŁOWNIA </t>
  </si>
  <si>
    <t>Park Anny i Erazma Jerzmanowskich SIŁOWNIA                                                                         od ul. Na Wrzosach</t>
  </si>
  <si>
    <t>Park Rżąka                                            SIŁOWNIA</t>
  </si>
  <si>
    <t>Park Kurdwanów                                                        PSI WYBIEG                                                             od ul. Turniejowej</t>
  </si>
  <si>
    <t>Park Rzeczny Wilga                                            PSI WYBIEG                                                                od ul. Rzemieślniczej</t>
  </si>
  <si>
    <t>Park Lilli Wenedy                                               PSI WBIEG</t>
  </si>
  <si>
    <t>x</t>
  </si>
  <si>
    <t>Park Rzeczny Wilga</t>
  </si>
  <si>
    <t>Park Maćka i Doroty                                           PLAC ZABAW 1                                                            SMOCZY SKWER</t>
  </si>
  <si>
    <t>Park Maćka i Doroty                                           PLAC ZABAW 3                                                 INTEGRACYJNY</t>
  </si>
  <si>
    <t>Park Kurdwanów                                                     PLAC ZABAW 1 
SMOCZY SKWER</t>
  </si>
  <si>
    <t>Park Kurdwanów                                                     PLAC ZABAW 2
PRZY GÓRCE</t>
  </si>
  <si>
    <t>Park Łagiewnicki
PLAC ZABAW</t>
  </si>
  <si>
    <t>Park Łagiewnicki 
SIŁOWNIA</t>
  </si>
  <si>
    <t xml:space="preserve">* 1 szt. trampolina  
* 1 szt. Karuzela 
* 1 szt. bramki do gry w piłkę 
* 2 szt. słup do gry w kosza 
* 1 szt. stół do ping ponga 
* 2 szt. stoliki do gry w szachy z siedziskami ( kpl. )
* 2 szt. stoliki do pikniku wraz z ławkami ( kpl. )
* 1 szt. urządzenie zabaowe linearium 
* 1 szt. huśtawka linowa 
* 5 szt. sprężyny zabawowe -- tor przeszkód
* 1 szt. równoważnia ze słupkami drewnianymi ( kpl. ) 
* 1 szt.  słupki do równowagi ( kpl. ) </t>
  </si>
  <si>
    <t>* 1 szt. szafa na książki Lemon Tree ( Zakątek czytelniczy Lemon Tree )
* 2 szt. hamak ( Zakątek czytelniczy Lemon Tree )
* 2 szt. stoliki piknikowe z obracanymi krzesłami  ( Zakątek czytelniczy Lemon Tree ) ( kpl. )
* 3 szt. leżak obrotowy ( Zakątek czytelniczy Lemon Tree )
* 2 szt. bramek do piłki nożnej 
* 3 szt. słupków do gry w kosza 
* 2 szt. stołów do ping ponga</t>
  </si>
  <si>
    <t xml:space="preserve">Park Łagiewnicki </t>
  </si>
  <si>
    <t xml:space="preserve">* kontrukcja stalowa samolotu </t>
  </si>
  <si>
    <t>Park linearny Ruczaj</t>
  </si>
  <si>
    <t xml:space="preserve">* 17 szt. - słup dekoracyjny metalowy          
* 17 szt. - słup dekoracyjny drewniany   
* 1 szt. - pergola 4-przęsłowa drewniana  
* 1 szt. - 4. pergola 3-przęsłowa drewniana              
* 1 szt. - pergola 2-przęsłowa drewniana      
* 1 szt. - scena drewniana z podestem i trybunami 
* 4 szt. - tor do minigolfa                              
* 1 szt. - pergola 11-przęsłowa z huśtawkami                                                                     
* 1 szt. -  pergola 5-przęsłowa z huśtawkami  
* 1 szt. -  tablica do rysowania zamontowana na metalowych słupach 
* 3 szt. -  stół do gry w szachy z 4 siedziskami 
* 2 szt. -  równoważnia 
* 1 szt. -  gra w pary 
* 1 szt. -  poręcz do rozciągania 
* 2 szt. - spinner 
* 2 szt. - trampolina  
* 2 szt. -  domek 
* 11 szt. - rower stacjonarny 
* 2 szt. -  stół do ping ponga  
* 2 szt. -  pergola z nawierzchnią drewnianą 
* 2 szt. - pergola 4 przęsłowa drewniana 
* 1 szt. - pergola 3 przęsłowa drewniana 
* 2 szt. -  pergola wejscie drewniana 
* 1 szt. - scena drewniana z podestem i trybunami </t>
  </si>
  <si>
    <t>Park linearny Ruczaj
PSI WYBIEG</t>
  </si>
  <si>
    <t xml:space="preserve">* 2 szt. - kosz do korzykówki 
* 2 szt. - bramka do piłki ręcznej 
* 1 szt. - stół do ping-ponga 
* 3 szt. - stoł piknikowy 
* 1 szt. - platforma widokowa 
* 1 szt. - Hustawka / ławka 
* 1 szt. - Zjazd linowy - tyrolka 
* 1 szt. - Kolo optyczne 
* 1 szt. - Zegar słoneczny - 
* 1 szt. - Peryskop  
* 1 szt. - Dzwonki pionowe 
* 1 szt. - Ruru deszczowe 
* 1 szt. - Zestaw piknikowy 
* 1 szt. - Tablica kredowa 
* 1 szt. - Warzywniak
* 1 szt. - Lupa  </t>
  </si>
  <si>
    <t>* 2 szt. słup do gry w koszykówkę 
* 2 szt. słupki do gry w siatkówkę wraz z siatką ( kpl.)</t>
  </si>
  <si>
    <t xml:space="preserve">* 2 szt. hamak 
* 9 szt. donica w ogrodzeni społecznym 
* 1 szt. trejaż 
* 2 szt. stolik do gry w szachy 
* 1 szt. wioślarz 
* 1 szt. drabinka - podciąg nóg 
* 1 szt. narciarz podwójny 
* 1 szt. orbitrek 
* 1 szt. prasa nożna 
* 2 szt. huśtawka wahadłowa 
* 1 szt. zestaw zabawowy 
* 1 szt. zestaw piknikowy ( kpl. ) 
* 1 szt. huśtawka duża </t>
  </si>
  <si>
    <t xml:space="preserve">Park Pychowicki 
PLAC ZABAW 
przy ul. Zakrzowieckiej </t>
  </si>
  <si>
    <t xml:space="preserve">
Inwentaryzacja terenów objętych ryczałtem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</si>
  <si>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</si>
  <si>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 xml:space="preserve">* 4 szt. żagle przeciwsłonczeszne
* 3 szt. stoliki piknikowe 
* 1 szt. pergola
* 1 szt. Szafka na książki 
* 3 szt. domek dla ptaków 
* 13 szt. domek dla motyli 
* 8 szt. domek dla owadów 
* 1 szt. altana nad mostkiem 
* 1 szt. Linoland - sieć lin na skarpie
* 6 szt. słupki drewniane gra terenowa 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</si>
  <si>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</si>
  <si>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</si>
  <si>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</si>
  <si>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</si>
  <si>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</si>
  <si>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</si>
  <si>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 xml:space="preserve">beton jamisty                      [ m2 ] </t>
  </si>
  <si>
    <t xml:space="preserve">Ścieżka zdrowia: 
* 1 szt. Łuk drabinkowy 
* 1 szt. Drążki gimnastyczne 
* 1 szt. Słupki do slalomu ( kpl. ) 
* 1 szt. Rura do balansowania 
* 1 szt. bieżnia 
* 1 szt. Uchwyt podtrzymujący 
* 1 szt. drabinka gimnastyczn 
* 1 szt. drążki do pompek ( kpl. ) 
* 5 szt.  tablice ścieżki ornitologicznej ( słupy drewniane ) 
* 10 szt. tablice ścieżki ornitologicznej ( tablice pulpitowe ) 
* 2 szt stół piknikowy wraz z ławkami ( kpl. ) </t>
  </si>
  <si>
    <t>* 2 szt. huśtawka pojedyncza                                                 
* 2 szt. ławka huśtawka                                              
* 4 szt. hamaków                                                    
* 2 szt. budki na książki 
* 2 szt. stół do ping ponga
* 3 szt. stół do gry w szachy wraz z siedziskami (kpl.)
* 1 szt. stół do gry w chińczyka wraz z siedziskami (kpl.)</t>
  </si>
  <si>
    <t xml:space="preserve">* 1 szt. altana drewniana
* 1 szt.  zegar południk 
* 1 szt. kamień z figurkami ( kpl. ) </t>
  </si>
  <si>
    <t xml:space="preserve">* 1 szt. - stolik z siedziskami ( kpl.)
* 6 szt. - bale multifunkcjonalne bale bez oparcia ( kpl ) 
* 2 szt. multifunkcyjne bale z oparciem 
* 2 szt. - domki dla owadów ( hotel dla owadów ) 
* 1 szt. -kłoda drabina 
* 1 szt. dół z kłodą 
* 1 szt. wspinaczka ze sznurka 
* 1 szt. równoważnia z pnia 
* 1 szt. pniaki z numeranu </t>
  </si>
  <si>
    <t>Park Solvay                                            
LEŚNY PLAC ZABW</t>
  </si>
  <si>
    <t>Park Solvay                                        
SIŁOWNIA</t>
  </si>
  <si>
    <t>Park Rzeczny Wilga                                
PLAC ZABAW 1                                          
  od ul. Rzemieślniczej</t>
  </si>
  <si>
    <t>Park Rzeczny Wilga                                
PLAC ZABAW 2                                          
od ul. Ruczaj</t>
  </si>
  <si>
    <t xml:space="preserve">Park Duchacki                                       
PLAC ZABAW </t>
  </si>
  <si>
    <t>Park Kurdwanów                                   
ŚCIEŻKA ZDROWIA</t>
  </si>
  <si>
    <t xml:space="preserve">Park Anny i Erazma Jerzmanowskich 
PLAC ZABAW 1 </t>
  </si>
  <si>
    <t xml:space="preserve">Park Anny i Erazma Jerzmanowskich 
PLAC ZABAW 2 </t>
  </si>
  <si>
    <t>Park Anny i Erazma Jerzmanowskich 
PLAC ZABAW 3                                         
od ul. Na Wrzosach</t>
  </si>
  <si>
    <t>Park Lilli Wenedy                                  
PLAC ZABAW</t>
  </si>
  <si>
    <t>Park Lilli Wenedy                                  
SKATE PARK</t>
  </si>
  <si>
    <t>Park Aleksandry                                     
PLAC ZABAW                                                 
od ul. Aleksandry</t>
  </si>
  <si>
    <t>Park Rżąka                                            
PLAC ZABAW</t>
  </si>
  <si>
    <t xml:space="preserve">* 17 szt. donice w ogrodzei społecznym 
* 8 szt. bramki do gry w piłkę 
* 4 szt. furtki wejściowe na boiska od ul. Halszki
- 1 szt. kosz do gry w kosza 
- 2 szt. słupki wraz z siatką do gry ( kpl. ) 
- 2 szt. stół piknikowy przy boiskach 
- 2 szt. stolik szachowy z siedziskami ( kpl. ) przy ogrodzie społecznym
* 3 szt. stół piknikowy w ogrodzie społecznym ( kpl. ) 
* 6 szt. stoły piknikowe 
* 1 szt. stół do ping ponga
* 1 szt. estrada 
* 2 szt. szlaban </t>
  </si>
  <si>
    <t xml:space="preserve">Park Pychowicki 
przy ul. Zakrzowieckiej </t>
  </si>
  <si>
    <t xml:space="preserve">* 6 szt. żagle przeciwsłoneczne wraz z słupami drewnianymi ( kpl. ) 
* 5 szt. hustawki 
* 2 szt. stół do ping ponga
* 9 szt.  gabiony z tablicami edukacyjnymi
* 5 szt. zestaw stolików piknikowych z ławkami ( kpl. ) 
* 3 szt. zestaw do ćwiczeń Street Workout ( kpl. ) </t>
  </si>
  <si>
    <t>PARKI</t>
  </si>
  <si>
    <t xml:space="preserve">nawierzchnie asfaltowe,betonowe, kameinne, kraty wema itp., mineralno-żywiczne
, z kraty wema [m2]
</t>
  </si>
  <si>
    <t>*zg.  z Wykazem kosztów utrzymania małej architektury</t>
  </si>
  <si>
    <t>Obszar 3        Dzielnica VIII, IX, X,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</si>
</sst>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1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zcionka tekstu podstawowego"/>
      <family val="2"/>
      <charset val="238"/>
    </font>
    <font>
      <b/>
      <sz val="10"/>
      <name val="Lato"/>
      <family val="2"/>
      <charset val="238"/>
    </font>
    <font>
      <sz val="10"/>
      <name val="Lato"/>
      <family val="2"/>
      <charset val="238"/>
    </font>
    <font>
      <sz val="10"/>
      <color theme="1"/>
      <name val="Lato"/>
      <family val="2"/>
      <charset val="238"/>
    </font>
    <font>
      <sz val="11"/>
      <color theme="1"/>
      <name val="Lato"/>
      <family val="2"/>
      <charset val="238"/>
    </font>
    <font>
      <b/>
      <vertAlign val="superscript"/>
      <sz val="10"/>
      <name val="Lato"/>
      <family val="2"/>
      <charset val="238"/>
    </font>
    <font>
      <b/>
      <sz val="10"/>
      <color theme="1"/>
      <name val="Lato"/>
      <family val="2"/>
      <charset val="238"/>
    </font>
    <font>
      <b/>
      <sz val="10"/>
      <color indexed="8"/>
      <name val="Lato"/>
      <family val="2"/>
      <charset val="238"/>
    </font>
    <font>
      <sz val="12"/>
      <color theme="1"/>
      <name val="Lato"/>
      <family val="2"/>
      <charset val="238"/>
    </font>
    <font>
      <sz val="8.5"/>
      <name val="Lato"/>
      <family val="2"/>
      <charset val="238"/>
    </font>
    <font>
      <sz val="11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sz val="10"/>
      <name val="Lato"/>
      <family val="2"/>
      <charset val="238"/>
    </font>
    <font>
      <b/>
      <sz val="10"/>
      <name val="Lato"/>
      <family val="2"/>
      <charset val="238"/>
    </font>
    <font>
      <b/>
      <sz val="10"/>
      <color indexed="8"/>
      <name val="Lato"/>
      <family val="2"/>
      <charset val="238"/>
    </font>
    <font>
      <b/>
      <sz val="10"/>
      <color theme="1"/>
      <name val="Lato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6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 wrapText="1"/>
    </xf>
    <xf numFmtId="0" fontId="9" fillId="0" borderId="0" xfId="0" applyFont="1"/>
    <xf numFmtId="0" fontId="6" fillId="0" borderId="0" xfId="0" applyFont="1" applyAlignment="1">
      <alignment wrapText="1"/>
    </xf>
    <xf numFmtId="0" fontId="7" fillId="0" borderId="0" xfId="1" applyFont="1"/>
    <xf numFmtId="0" fontId="7" fillId="0" borderId="0" xfId="0" applyFont="1" applyAlignment="1">
      <alignment wrapText="1"/>
    </xf>
    <xf numFmtId="0" fontId="7" fillId="0" borderId="8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6" fillId="3" borderId="8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/>
    </xf>
    <xf numFmtId="164" fontId="7" fillId="2" borderId="6" xfId="1" applyNumberFormat="1" applyFont="1" applyFill="1" applyBorder="1" applyAlignment="1">
      <alignment horizontal="center" vertical="center"/>
    </xf>
    <xf numFmtId="2" fontId="7" fillId="2" borderId="11" xfId="1" applyNumberFormat="1" applyFont="1" applyFill="1" applyBorder="1" applyAlignment="1">
      <alignment horizontal="center" vertical="center" wrapText="1"/>
    </xf>
    <xf numFmtId="2" fontId="7" fillId="2" borderId="7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2" fontId="7" fillId="2" borderId="6" xfId="1" applyNumberFormat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2" fontId="8" fillId="2" borderId="6" xfId="1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2" fontId="14" fillId="2" borderId="6" xfId="1" applyNumberFormat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2" fontId="7" fillId="8" borderId="6" xfId="1" applyNumberFormat="1" applyFont="1" applyFill="1" applyBorder="1" applyAlignment="1">
      <alignment horizontal="center" vertical="center" wrapText="1"/>
    </xf>
    <xf numFmtId="164" fontId="7" fillId="8" borderId="6" xfId="1" applyNumberFormat="1" applyFont="1" applyFill="1" applyBorder="1" applyAlignment="1">
      <alignment horizontal="center" vertical="center" wrapText="1"/>
    </xf>
    <xf numFmtId="0" fontId="6" fillId="5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/>
    </xf>
    <xf numFmtId="0" fontId="7" fillId="0" borderId="36" xfId="1" applyFont="1" applyBorder="1" applyAlignment="1">
      <alignment horizontal="center"/>
    </xf>
    <xf numFmtId="0" fontId="7" fillId="0" borderId="37" xfId="1" applyFont="1" applyBorder="1" applyAlignment="1">
      <alignment horizontal="center"/>
    </xf>
    <xf numFmtId="0" fontId="12" fillId="2" borderId="3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16" fillId="2" borderId="7" xfId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2" fontId="17" fillId="0" borderId="6" xfId="1" applyNumberFormat="1" applyFont="1" applyBorder="1" applyAlignment="1">
      <alignment horizontal="center" vertical="center" wrapText="1"/>
    </xf>
    <xf numFmtId="2" fontId="17" fillId="0" borderId="7" xfId="1" applyNumberFormat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2" fontId="17" fillId="2" borderId="6" xfId="1" applyNumberFormat="1" applyFont="1" applyFill="1" applyBorder="1" applyAlignment="1">
      <alignment horizontal="center" vertical="center" wrapText="1"/>
    </xf>
    <xf numFmtId="2" fontId="17" fillId="2" borderId="11" xfId="1" applyNumberFormat="1" applyFont="1" applyFill="1" applyBorder="1" applyAlignment="1">
      <alignment horizontal="center" vertical="center" wrapText="1"/>
    </xf>
    <xf numFmtId="2" fontId="17" fillId="2" borderId="7" xfId="1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/>
    </xf>
    <xf numFmtId="166" fontId="11" fillId="5" borderId="8" xfId="0" applyNumberFormat="1" applyFont="1" applyFill="1" applyBorder="1" applyAlignment="1">
      <alignment horizontal="center" vertical="center"/>
    </xf>
    <xf numFmtId="165" fontId="11" fillId="5" borderId="8" xfId="0" applyNumberFormat="1" applyFont="1" applyFill="1" applyBorder="1" applyAlignment="1">
      <alignment horizontal="center" vertical="center"/>
    </xf>
    <xf numFmtId="2" fontId="11" fillId="5" borderId="8" xfId="0" applyNumberFormat="1" applyFont="1" applyFill="1" applyBorder="1" applyAlignment="1">
      <alignment horizontal="center" vertical="center"/>
    </xf>
    <xf numFmtId="166" fontId="6" fillId="5" borderId="8" xfId="1" applyNumberFormat="1" applyFont="1" applyFill="1" applyBorder="1" applyAlignment="1">
      <alignment horizontal="center" vertical="center" wrapText="1"/>
    </xf>
    <xf numFmtId="165" fontId="6" fillId="5" borderId="8" xfId="1" applyNumberFormat="1" applyFont="1" applyFill="1" applyBorder="1" applyAlignment="1">
      <alignment horizontal="center" vertical="center" wrapText="1"/>
    </xf>
    <xf numFmtId="2" fontId="6" fillId="5" borderId="8" xfId="1" applyNumberFormat="1" applyFont="1" applyFill="1" applyBorder="1" applyAlignment="1">
      <alignment horizontal="center" vertical="center" wrapText="1"/>
    </xf>
    <xf numFmtId="164" fontId="6" fillId="5" borderId="8" xfId="1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32" xfId="1" applyFont="1" applyBorder="1" applyAlignment="1">
      <alignment horizontal="left" wrapText="1"/>
    </xf>
    <xf numFmtId="0" fontId="6" fillId="0" borderId="16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6" fillId="7" borderId="9" xfId="1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35" xfId="1" applyFont="1" applyFill="1" applyBorder="1" applyAlignment="1">
      <alignment horizontal="center" vertical="center" wrapText="1"/>
    </xf>
    <xf numFmtId="0" fontId="6" fillId="4" borderId="17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35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6" borderId="15" xfId="1" applyFont="1" applyFill="1" applyBorder="1" applyAlignment="1">
      <alignment horizontal="center" vertical="center" wrapText="1"/>
    </xf>
    <xf numFmtId="0" fontId="6" fillId="6" borderId="18" xfId="1" applyFont="1" applyFill="1" applyBorder="1" applyAlignment="1">
      <alignment horizontal="center" vertical="center" wrapText="1"/>
    </xf>
    <xf numFmtId="0" fontId="6" fillId="6" borderId="19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6" fillId="0" borderId="21" xfId="1" applyFont="1" applyBorder="1" applyAlignment="1">
      <alignment horizontal="center" vertical="center" textRotation="255" wrapText="1"/>
    </xf>
    <xf numFmtId="0" fontId="12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textRotation="90"/>
    </xf>
    <xf numFmtId="0" fontId="2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8E8EAFF7-3F86-4CA9-8EE2-827B70FD363A}"/>
  </cellStyles>
  <dxfs count="0"/>
  <tableStyles count="0" defaultTableStyle="TableStyleMedium2" defaultPivotStyle="PivotStyleLight16"/>
  <colors>
    <mruColors>
      <color rgb="FFCB8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ulina Browarnik" id="{7EC6D2A2-A585-45B4-863F-4197D9D9BAFC}" userId="8df3f6178b9eaaf5" providerId="Windows Liv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8" dT="2024-05-21T09:52:50.68" personId="{7EC6D2A2-A585-45B4-863F-4197D9D9BAFC}" id="{971FF69C-9BF1-403A-9AB1-22497265E248}">
    <text xml:space="preserve">5700 m2 - pomosty drewniane na wodzie 
220 m2 - nawierzchnia drewniana przy budynku ( taras ) </text>
  </threadedComment>
  <threadedComment ref="AE8" dT="2024-04-08T08:38:53.26" personId="{7EC6D2A2-A585-45B4-863F-4197D9D9BAFC}" id="{B9777C90-9862-426C-A777-0A060AE1C957}">
    <text xml:space="preserve">- Barierka terenowa ze słupków szynowych z wypełnieniem z linki 6 mm - 442 mb 
- Barierka terenowa ze słupków szynowych z wypełnieniem z linki 6 mm - 864 mb
- Balustrada od budynku B2 do schodów S7 – słupki z szyn
kolejowych wąskotorowych, wypełnienie z linki stalowej
6mm - 206 mb
- Balustrada wzdłuż plaży – słupki z szyn kolejowych
wąskotorowych, wypełnienie z linki stalowej 6mm - 240 mb
- Balustrada od schodów S6 do punktu widokowego 7.7 –
słupki z szyn kolejowych wąskotorowych, wypełnienie z
linki stalowej 6mm - 329 mb
- Balustrada od punktu widokowego 7.4 do punktu
widokowego 7.2 – słupki z szyn kolejowych
wąskotorowych, wypełnienie z linki stalowej 6mm - 665 mb
- Balustrady przy przejściach dla zwierząt – słupki z szyn
kolejowych wąskotorowych, wypełnienie z linki stalowej
6mm - 28 mb
- Balustrady od bramek kontroli dostępu przy schodach S7 do
schodów terenowych S6 – słupki z szyn kolejowych
wąskotorowych, wypełnienie z linki stalowej 6mm - 15 mb
- Balustrada tyb B - słupki z szyn kolejowych z linkami ocynkowanymi  - 115 mb </text>
  </threadedComment>
  <threadedComment ref="AH8" dT="2024-05-21T09:47:11.60" personId="{7EC6D2A2-A585-45B4-863F-4197D9D9BAFC}" id="{CFD64EA7-467A-4985-BDE1-4F1BD2E6E6CD}">
    <text xml:space="preserve">- ławka bez oparcia : 34 szt. 
- siedzisko bez oparcia : 22 szt. 
- ławka z oparciem : 65 szt. 
- leżak miejski : 37 szt. 
- ławka z oparciem : 17 szt. 
- siedzisko drewniane na gabionach - 20 szt. </text>
  </threadedComment>
  <threadedComment ref="AI8" dT="2024-05-21T10:06:58.09" personId="{7EC6D2A2-A585-45B4-863F-4197D9D9BAFC}" id="{9EB30401-2413-4FC5-9BEF-B9953522498F}">
    <text xml:space="preserve">145 szt. koszy
5 szt. koszy dużych 350 l
2 kosze na popiół </text>
  </threadedComment>
  <threadedComment ref="AJ8" dT="2024-04-08T08:42:13.22" personId="{7EC6D2A2-A585-45B4-863F-4197D9D9BAFC}" id="{E67016DF-8F44-4004-B530-84FE25FC564B}">
    <text xml:space="preserve">- 5 szt. tablic z regulaminem
- 9 szt. tablice informacyjne 
- 3 szt. tablice geologiczne ( kpl. )
- Tabliczki ostrzegawcze produkcji CTD INBUD w formacie
A4 montowane na linkach balustrady - 30 szt. 
- Tabliczki ostrzegawcze produkcji CTD INBUD w formacie
A3 montowane na słupkach stalowych lub istniejących
Betonowych - 30 szt. </text>
  </threadedComment>
  <threadedComment ref="E9" dT="2024-05-15T06:02:08.15" personId="{7EC6D2A2-A585-45B4-863F-4197D9D9BAFC}" id="{2C4F20EE-B45C-4A01-91C5-C834860F0BBC}">
    <text xml:space="preserve">Część nieurządzona </text>
  </threadedComment>
  <threadedComment ref="AH9" dT="2024-05-15T05:23:07.14" personId="{7EC6D2A2-A585-45B4-863F-4197D9D9BAFC}" id="{43F05898-FCBC-4BCB-B767-02C4D6DBF67B}">
    <text xml:space="preserve">1 szt. ławka łukowa przy scenie 
6 szt. ławek bez oparcia przy stolikach na scenie </text>
  </threadedComment>
  <threadedComment ref="AE10" dT="2024-05-27T07:56:43.26" personId="{7EC6D2A2-A585-45B4-863F-4197D9D9BAFC}" id="{2A9C2954-A9C4-40F3-B6FB-8A7750587F3B}">
    <text>Ogrodzenie ogrodu społecznego z furtką</text>
  </threadedComment>
  <threadedComment ref="AH10" dT="2024-05-27T08:03:46.64" personId="{7EC6D2A2-A585-45B4-863F-4197D9D9BAFC}" id="{634C8EA1-ED02-4AD9-9DB6-62BD295FB568}">
    <text>Ławka bez oparcia 1 szt. 
Ławka z oparciem 11 szt. 
Siedziska drewniane 1 szt. 
Siedzisko drewniane z donicą 1 szt.</text>
  </threadedComment>
  <threadedComment ref="AJ10" dT="2024-05-27T07:57:20.94" personId="{7EC6D2A2-A585-45B4-863F-4197D9D9BAFC}" id="{D18CA420-5FAE-4FC2-82D6-AA40214EFB8F}">
    <text>Tablica informacyjna</text>
  </threadedComment>
  <threadedComment ref="AJ11" dT="2024-05-10T07:54:06.97" personId="{7EC6D2A2-A585-45B4-863F-4197D9D9BAFC}" id="{0D045ACB-F275-4765-99E9-CF7BCF362429}">
    <text>1 szt. tablica o dzikach</text>
  </threadedComment>
  <threadedComment ref="Z12" dT="2024-04-08T11:15:41.37" personId="{7EC6D2A2-A585-45B4-863F-4197D9D9BAFC}" id="{2761D97A-44CC-4D82-B5A8-EA0A1C6D5ECA}">
    <text>- nawierzchnia bezpieczna przy trampolinie 59 m2
- nawierzchnia bezpieczna przy karuzeli 48 m2</text>
  </threadedComment>
  <threadedComment ref="Y14" dT="2024-05-29T05:50:55.03" personId="{7EC6D2A2-A585-45B4-863F-4197D9D9BAFC}" id="{7936643C-1CDA-4C92-B615-0B5B88B17BDA}">
    <text>Taras drewniany przy amfiteatrze - 12,6 m2
Taras drewniany z drewna modrzewiowego ( pomost nr 1 ) o powierzchni 100 m2
Taras drewniany z drewna modrzewiowego ( pomost nr 2 ) o powierzchni 92 m2</text>
  </threadedComment>
  <threadedComment ref="AH14" dT="2024-05-29T05:53:49.26" personId="{7EC6D2A2-A585-45B4-863F-4197D9D9BAFC}" id="{2B87D248-497B-41CF-B159-ABFE614B5ED1}">
    <text>Ławka z bali : 6 szt.
ławka radium : 6 szt. 
ławka typ 1 ( ławka z bali ) - 42 szt.
Ławka z oparciem typ 2 - 15 szt.
Ławka modułowa typ 1 - 14 szt.
Ławka modułowa typ 2 - 3 szt.
Stół piknikowy - 1 szt.
Ławki przy stoliku piknikowym - 2 szt.</text>
  </threadedComment>
  <threadedComment ref="AJ14" dT="2024-05-21T11:22:43.67" personId="{7EC6D2A2-A585-45B4-863F-4197D9D9BAFC}" id="{BBE47129-8D57-4F82-9B4C-5D812E4ACCFF}">
    <text xml:space="preserve">Tablice informacyjne </text>
  </threadedComment>
  <threadedComment ref="O15" dT="2024-04-15T09:59:48.02" personId="{7EC6D2A2-A585-45B4-863F-4197D9D9BAFC}" id="{4B2DF116-C164-4DD9-BF29-F218513D5DDF}">
    <text>Ogród deszczowy - 150 m2</text>
  </threadedComment>
  <threadedComment ref="X15" dT="2024-04-15T09:58:50.22" personId="{7EC6D2A2-A585-45B4-863F-4197D9D9BAFC}" id="{3B5720DC-8A24-49A0-B989-986F3D1FC690}">
    <text xml:space="preserve">Fragment alejki od ul. Czołgistów </text>
  </threadedComment>
  <threadedComment ref="Z15" dT="2024-04-15T08:22:01.32" personId="{7EC6D2A2-A585-45B4-863F-4197D9D9BAFC}" id="{57FAF079-A21E-437A-A5BF-35B5FA49562F}">
    <text xml:space="preserve">41 m2 nawierzchnia bezpieczna boiska do gry w kosza 
423 m2 nawierzchnia bezpieczna boiska do gry w kosza / piłkę nożną </text>
  </threadedComment>
  <threadedComment ref="AC15" dT="2024-04-15T09:02:26.33" personId="{7EC6D2A2-A585-45B4-863F-4197D9D9BAFC}" id="{C64BDD93-1B7C-4A1C-952E-A0AC33D291A4}">
    <text>194 m2 - nawierzchnia żwirowa w zakątku czytelniczym Lemon Tree</text>
  </threadedComment>
  <threadedComment ref="AE15" dT="2024-04-15T08:58:30.69" personId="{7EC6D2A2-A585-45B4-863F-4197D9D9BAFC}" id="{BD628071-454E-4E4D-9BF5-6A7E5FA0791B}">
    <text xml:space="preserve">Ogrodzenie boiska trawiastego wraz z furtkami </text>
  </threadedComment>
  <threadedComment ref="AJ15" dT="2024-04-12T10:44:18.00" personId="{7EC6D2A2-A585-45B4-863F-4197D9D9BAFC}" id="{0679E6F0-43B7-404F-A1ED-FE04E9473E1C}">
    <text>6 szt. tablic z regulaminem 
2 szt. tablic z nazwą parku 
3 szt. tablic z inf. o dzikach 
1 szt. tablica z inf. o łące kwietnej</text>
  </threadedComment>
  <threadedComment ref="U16" dT="2024-04-12T09:59:38.99" personId="{7EC6D2A2-A585-45B4-863F-4197D9D9BAFC}" id="{99ACDE0B-5EEE-4C59-AA7D-1DFD5FD75D47}">
    <text>115 m2 - nawierzchnia z kraty wema
2275 m2 - nawierzchnia betonowa</text>
  </threadedComment>
  <threadedComment ref="U17" dT="2024-05-10T11:33:58.50" personId="{7EC6D2A2-A585-45B4-863F-4197D9D9BAFC}" id="{EF048B42-88A0-41AA-A0EF-FD28AE46768B}">
    <text>Jezdnia parking 200 m2 
parking - nawierzchnia z kostki brukowej - 255,5 m2
- nawierzchnia z kostki granitowej płomieniowanej z obrzeżami granitowymi 155 m2 
- nawierzchnia z kostki granitowej łupanej z opornikami granitowymi  83 m2</text>
  </threadedComment>
  <threadedComment ref="U18" dT="2024-05-29T10:00:00.15" personId="{7EC6D2A2-A585-45B4-863F-4197D9D9BAFC}" id="{168D04FF-7B0A-4E0B-B481-5F4EFF4ACA39}">
    <text>- 6 m2 - schody betonowe przy ogrodzie społecznym 
- 67 m2 asfalt w rejonie psiego wybiegu
- 6,75 płyty betonowe przy ławkach
w rejonie ogrodu społecznego i psiego wybiegu 
- 5127 m2 nawierzchnia asfaltowa - stara część parku niezrewitalizowana 
- Nawierzchnia mineralno - asfaltowa - 2169 m1
- nawierzchnia z płyt betonowych - 29 m2
- nawierzchnia z betonowych płyt chodnikowych - 45 m2
- nawierzchnia z płyt betonowych - 20 m2</text>
  </threadedComment>
  <threadedComment ref="W18" dT="2024-06-03T07:34:22.51" personId="{7EC6D2A2-A585-45B4-863F-4197D9D9BAFC}" id="{9F0AF276-B9FC-426D-A7F1-1F53841040C0}">
    <text xml:space="preserve">530 m2 - Nawierzchnia hansegrand ogród społeczny
500 m2 - nawierzchnia hansegrand przy boisku 
2417,5 m2 - nawierzhnia hansegrand II etap </text>
  </threadedComment>
  <threadedComment ref="Z18" dT="2024-05-29T09:34:04.11" personId="{7EC6D2A2-A585-45B4-863F-4197D9D9BAFC}" id="{E9E7A01C-5A8B-4BFA-9194-D89EC7B68C4B}">
    <text>Boiska EPDM od ul. Halszki</text>
  </threadedComment>
  <threadedComment ref="AH18" dT="2024-05-29T09:43:07.24" personId="{7EC6D2A2-A585-45B4-863F-4197D9D9BAFC}" id="{FAE83C9C-4710-4392-8693-305F96EEC4F8}">
    <text xml:space="preserve">10 szt. ławek parkowych typ 2 przy stolikach piknikowych przy boiskach 
5 szt. ławek bez oparcia 
4 szt. ławki z oparciem 
9 szt. ławka  z oparciem 
43 szt. Ławka bez oparcia
26 szt. ławka antywandal stara część niezrewitalizowana 
16 szt. ławek trybuna przy arenie 
17 szt. ławka antywandal nowe 
3 szt. ławka typ 2 - etap II </text>
  </threadedComment>
  <threadedComment ref="AI18" dT="2024-06-03T07:26:18.34" personId="{7EC6D2A2-A585-45B4-863F-4197D9D9BAFC}" id="{B519AF3E-AE46-4AA7-B372-252D33FB2543}">
    <text xml:space="preserve">17 szt. koszy na starej części niezrewitalizowanej 
1 kosz na psie odchody poza psim wybiegiem 
14 szt. bez segregacji - II etap parku 
30 szt. -  kosz do segregacji II etap parku ( 10 szt. x 3 ) 
6 szt. - kosz do segregacji przy boisku ( 2 szt. x 3  ) 
1 szt. kosz bez segregacji przy boisku 
2 szt. kosz bez segregacji - ogród społeczny 
6 szt. - kosz do segregacji - ogród społeczny ( 2 x 3 ) 
19 szt. koszy do segregacji - II etap parku </text>
  </threadedComment>
  <threadedComment ref="AJ18" dT="2024-05-29T09:53:20.43" personId="{7EC6D2A2-A585-45B4-863F-4197D9D9BAFC}" id="{29C5B0BC-3647-4882-B762-3CD460009B30}">
    <text>1 szt. tablica inf. w ogrodzie społecznym
2 szt. tablica inf. w obrębie parku</text>
  </threadedComment>
  <threadedComment ref="U19" dT="2024-05-29T07:29:57.80" personId="{7EC6D2A2-A585-45B4-863F-4197D9D9BAFC}" id="{6F8129FD-2DC2-463A-88F9-CC568372843B}">
    <text>25 m2 - alejka oraz schody
1000 m2 - korty tenisowe</text>
  </threadedComment>
  <threadedComment ref="U22" dT="2024-04-08T11:04:42.55" personId="{7EC6D2A2-A585-45B4-863F-4197D9D9BAFC}" id="{601C2909-CB06-4C37-8BBE-FD8FB91B8B1A}">
    <text>alejki spacerowe - 1335,66 + 6167,66
nawierzchnia pod stojaki rowerowe - 33,12 m2
schody terenowe - 20,5 m2</text>
  </threadedComment>
  <threadedComment ref="X22" dT="2024-04-08T11:04:23.96" personId="{7EC6D2A2-A585-45B4-863F-4197D9D9BAFC}" id="{1970D915-211A-48B6-AB45-18A32C7B06B5}">
    <text>Alejki spacerowe z tłucznia</text>
  </threadedComment>
  <threadedComment ref="Y22" dT="2024-05-29T06:48:34.01" personId="{7EC6D2A2-A585-45B4-863F-4197D9D9BAFC}" id="{102B06E7-482A-488E-A8EF-FA091DC11BA1}">
    <text xml:space="preserve">Kładki </text>
  </threadedComment>
  <threadedComment ref="AC22" dT="2024-04-08T11:03:17.51" personId="{7EC6D2A2-A585-45B4-863F-4197D9D9BAFC}" id="{3048B482-1DE7-42FE-9A37-089204CF2A80}">
    <text>Nawierzchnia żwirowa pod ławkami typu huśtawka</text>
  </threadedComment>
  <threadedComment ref="AH22" dT="2024-05-29T06:51:15.32" personId="{7EC6D2A2-A585-45B4-863F-4197D9D9BAFC}" id="{7AA01A45-6111-434B-80DD-9C6F9A10D55E}">
    <text>Ławki 66 szt. 
leżak 5 szt. 
ławka leżanka obrotowa 4 szt. 
ławka wysoka 2 szt. 
Ławka fala 1 szt.</text>
  </threadedComment>
  <threadedComment ref="AJ22" dT="2024-04-08T11:02:12.68" personId="{7EC6D2A2-A585-45B4-863F-4197D9D9BAFC}" id="{6CD563B1-BA03-497B-B194-F1784A7602CE}">
    <text xml:space="preserve">8 szt. tablice </text>
  </threadedComment>
  <threadedComment ref="O29" dT="2024-04-08T11:12:02.16" personId="{7EC6D2A2-A585-45B4-863F-4197D9D9BAFC}" id="{A11898E4-17FA-432E-80EC-B3FB11C1B687}">
    <text>Deuutzia "Yuki Snowflake"</text>
  </threadedComment>
  <threadedComment ref="AC29" dT="2024-04-08T11:11:42.48" personId="{7EC6D2A2-A585-45B4-863F-4197D9D9BAFC}" id="{ADA34A55-019A-45AE-BA75-2B543BD2847F}">
    <text>nawierzchnia pod urządzeniami siłowymi z krat parkingowych z tworzywa wypełnione żwirem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C21-BF54-4EB3-843C-DFB08D2906AF}">
  <sheetPr>
    <pageSetUpPr fitToPage="1"/>
  </sheetPr>
  <dimension ref="A1:AM64"/>
  <sheetViews>
    <sheetView tabSelected="1" zoomScale="70" zoomScaleNormal="70" zoomScaleSheetLayoutView="85" workbookViewId="0">
      <pane xSplit="2" ySplit="7" topLeftCell="P62" activePane="bottomRight" state="frozenSplit"/>
      <selection pane="topRight" activeCell="C1" sqref="C1"/>
      <selection pane="bottomLeft" activeCell="A8" sqref="A8"/>
      <selection pane="bottomRight" activeCell="Q81" sqref="Q81"/>
    </sheetView>
  </sheetViews>
  <sheetFormatPr defaultRowHeight="14.25"/>
  <cols>
    <col min="1" max="1" width="8.625" customWidth="1"/>
    <col min="2" max="2" width="32.75" customWidth="1"/>
    <col min="3" max="3" width="14.75" customWidth="1"/>
    <col min="4" max="6" width="12.875" customWidth="1"/>
    <col min="7" max="10" width="11.875" customWidth="1"/>
    <col min="11" max="13" width="14.125" customWidth="1"/>
    <col min="14" max="14" width="15.25" customWidth="1"/>
    <col min="15" max="15" width="19.125" customWidth="1"/>
    <col min="16" max="16" width="10.875" customWidth="1"/>
    <col min="17" max="17" width="16.25" customWidth="1"/>
    <col min="18" max="18" width="15.5" customWidth="1"/>
    <col min="19" max="19" width="9.875" customWidth="1"/>
    <col min="20" max="20" width="8.625" customWidth="1"/>
    <col min="21" max="22" width="14.75" customWidth="1"/>
    <col min="23" max="23" width="12.375" customWidth="1"/>
    <col min="24" max="24" width="12.25" customWidth="1"/>
    <col min="25" max="25" width="11.875" customWidth="1"/>
    <col min="26" max="26" width="21.875" customWidth="1"/>
    <col min="27" max="28" width="15.625" customWidth="1"/>
    <col min="29" max="29" width="14.375" customWidth="1"/>
    <col min="30" max="30" width="8.75" customWidth="1"/>
    <col min="31" max="37" width="9.875" customWidth="1"/>
    <col min="38" max="38" width="12.125" customWidth="1"/>
    <col min="252" max="252" width="7.25" customWidth="1"/>
    <col min="253" max="253" width="12.125" customWidth="1"/>
    <col min="254" max="255" width="10.375" customWidth="1"/>
    <col min="256" max="259" width="9.875" customWidth="1"/>
    <col min="260" max="262" width="9.125" bestFit="1" customWidth="1"/>
    <col min="263" max="263" width="11.875" customWidth="1"/>
    <col min="264" max="264" width="15.75" customWidth="1"/>
    <col min="265" max="265" width="9.875" customWidth="1"/>
    <col min="266" max="266" width="6.375" customWidth="1"/>
    <col min="267" max="267" width="6.5" customWidth="1"/>
    <col min="268" max="268" width="7.875" customWidth="1"/>
    <col min="269" max="270" width="7.375" customWidth="1"/>
    <col min="271" max="271" width="8.375" bestFit="1" customWidth="1"/>
    <col min="272" max="272" width="8.5" customWidth="1"/>
    <col min="273" max="274" width="17.125" customWidth="1"/>
    <col min="275" max="275" width="6" customWidth="1"/>
    <col min="276" max="276" width="9.625" customWidth="1"/>
    <col min="277" max="277" width="15.75" customWidth="1"/>
    <col min="278" max="278" width="50.75" customWidth="1"/>
    <col min="279" max="279" width="9.875" customWidth="1"/>
    <col min="508" max="508" width="7.25" customWidth="1"/>
    <col min="509" max="509" width="12.125" customWidth="1"/>
    <col min="510" max="511" width="10.375" customWidth="1"/>
    <col min="512" max="515" width="9.875" customWidth="1"/>
    <col min="516" max="518" width="9.125" bestFit="1" customWidth="1"/>
    <col min="519" max="519" width="11.875" customWidth="1"/>
    <col min="520" max="520" width="15.75" customWidth="1"/>
    <col min="521" max="521" width="9.875" customWidth="1"/>
    <col min="522" max="522" width="6.375" customWidth="1"/>
    <col min="523" max="523" width="6.5" customWidth="1"/>
    <col min="524" max="524" width="7.875" customWidth="1"/>
    <col min="525" max="526" width="7.375" customWidth="1"/>
    <col min="527" max="527" width="8.375" bestFit="1" customWidth="1"/>
    <col min="528" max="528" width="8.5" customWidth="1"/>
    <col min="529" max="530" width="17.125" customWidth="1"/>
    <col min="531" max="531" width="6" customWidth="1"/>
    <col min="532" max="532" width="9.625" customWidth="1"/>
    <col min="533" max="533" width="15.75" customWidth="1"/>
    <col min="534" max="534" width="50.75" customWidth="1"/>
    <col min="535" max="535" width="9.875" customWidth="1"/>
    <col min="764" max="764" width="7.25" customWidth="1"/>
    <col min="765" max="765" width="12.125" customWidth="1"/>
    <col min="766" max="767" width="10.375" customWidth="1"/>
    <col min="768" max="771" width="9.875" customWidth="1"/>
    <col min="772" max="774" width="9.125" bestFit="1" customWidth="1"/>
    <col min="775" max="775" width="11.875" customWidth="1"/>
    <col min="776" max="776" width="15.75" customWidth="1"/>
    <col min="777" max="777" width="9.875" customWidth="1"/>
    <col min="778" max="778" width="6.375" customWidth="1"/>
    <col min="779" max="779" width="6.5" customWidth="1"/>
    <col min="780" max="780" width="7.875" customWidth="1"/>
    <col min="781" max="782" width="7.375" customWidth="1"/>
    <col min="783" max="783" width="8.375" bestFit="1" customWidth="1"/>
    <col min="784" max="784" width="8.5" customWidth="1"/>
    <col min="785" max="786" width="17.125" customWidth="1"/>
    <col min="787" max="787" width="6" customWidth="1"/>
    <col min="788" max="788" width="9.625" customWidth="1"/>
    <col min="789" max="789" width="15.75" customWidth="1"/>
    <col min="790" max="790" width="50.75" customWidth="1"/>
    <col min="791" max="791" width="9.875" customWidth="1"/>
    <col min="1020" max="1020" width="7.25" customWidth="1"/>
    <col min="1021" max="1021" width="12.125" customWidth="1"/>
    <col min="1022" max="1023" width="10.375" customWidth="1"/>
    <col min="1024" max="1027" width="9.875" customWidth="1"/>
    <col min="1028" max="1030" width="9.125" bestFit="1" customWidth="1"/>
    <col min="1031" max="1031" width="11.875" customWidth="1"/>
    <col min="1032" max="1032" width="15.75" customWidth="1"/>
    <col min="1033" max="1033" width="9.875" customWidth="1"/>
    <col min="1034" max="1034" width="6.375" customWidth="1"/>
    <col min="1035" max="1035" width="6.5" customWidth="1"/>
    <col min="1036" max="1036" width="7.875" customWidth="1"/>
    <col min="1037" max="1038" width="7.375" customWidth="1"/>
    <col min="1039" max="1039" width="8.375" bestFit="1" customWidth="1"/>
    <col min="1040" max="1040" width="8.5" customWidth="1"/>
    <col min="1041" max="1042" width="17.125" customWidth="1"/>
    <col min="1043" max="1043" width="6" customWidth="1"/>
    <col min="1044" max="1044" width="9.625" customWidth="1"/>
    <col min="1045" max="1045" width="15.75" customWidth="1"/>
    <col min="1046" max="1046" width="50.75" customWidth="1"/>
    <col min="1047" max="1047" width="9.875" customWidth="1"/>
    <col min="1276" max="1276" width="7.25" customWidth="1"/>
    <col min="1277" max="1277" width="12.125" customWidth="1"/>
    <col min="1278" max="1279" width="10.375" customWidth="1"/>
    <col min="1280" max="1283" width="9.875" customWidth="1"/>
    <col min="1284" max="1286" width="9.125" bestFit="1" customWidth="1"/>
    <col min="1287" max="1287" width="11.875" customWidth="1"/>
    <col min="1288" max="1288" width="15.75" customWidth="1"/>
    <col min="1289" max="1289" width="9.875" customWidth="1"/>
    <col min="1290" max="1290" width="6.375" customWidth="1"/>
    <col min="1291" max="1291" width="6.5" customWidth="1"/>
    <col min="1292" max="1292" width="7.875" customWidth="1"/>
    <col min="1293" max="1294" width="7.375" customWidth="1"/>
    <col min="1295" max="1295" width="8.375" bestFit="1" customWidth="1"/>
    <col min="1296" max="1296" width="8.5" customWidth="1"/>
    <col min="1297" max="1298" width="17.125" customWidth="1"/>
    <col min="1299" max="1299" width="6" customWidth="1"/>
    <col min="1300" max="1300" width="9.625" customWidth="1"/>
    <col min="1301" max="1301" width="15.75" customWidth="1"/>
    <col min="1302" max="1302" width="50.75" customWidth="1"/>
    <col min="1303" max="1303" width="9.875" customWidth="1"/>
    <col min="1532" max="1532" width="7.25" customWidth="1"/>
    <col min="1533" max="1533" width="12.125" customWidth="1"/>
    <col min="1534" max="1535" width="10.375" customWidth="1"/>
    <col min="1536" max="1539" width="9.875" customWidth="1"/>
    <col min="1540" max="1542" width="9.125" bestFit="1" customWidth="1"/>
    <col min="1543" max="1543" width="11.875" customWidth="1"/>
    <col min="1544" max="1544" width="15.75" customWidth="1"/>
    <col min="1545" max="1545" width="9.875" customWidth="1"/>
    <col min="1546" max="1546" width="6.375" customWidth="1"/>
    <col min="1547" max="1547" width="6.5" customWidth="1"/>
    <col min="1548" max="1548" width="7.875" customWidth="1"/>
    <col min="1549" max="1550" width="7.375" customWidth="1"/>
    <col min="1551" max="1551" width="8.375" bestFit="1" customWidth="1"/>
    <col min="1552" max="1552" width="8.5" customWidth="1"/>
    <col min="1553" max="1554" width="17.125" customWidth="1"/>
    <col min="1555" max="1555" width="6" customWidth="1"/>
    <col min="1556" max="1556" width="9.625" customWidth="1"/>
    <col min="1557" max="1557" width="15.75" customWidth="1"/>
    <col min="1558" max="1558" width="50.75" customWidth="1"/>
    <col min="1559" max="1559" width="9.875" customWidth="1"/>
    <col min="1788" max="1788" width="7.25" customWidth="1"/>
    <col min="1789" max="1789" width="12.125" customWidth="1"/>
    <col min="1790" max="1791" width="10.375" customWidth="1"/>
    <col min="1792" max="1795" width="9.875" customWidth="1"/>
    <col min="1796" max="1798" width="9.125" bestFit="1" customWidth="1"/>
    <col min="1799" max="1799" width="11.875" customWidth="1"/>
    <col min="1800" max="1800" width="15.75" customWidth="1"/>
    <col min="1801" max="1801" width="9.875" customWidth="1"/>
    <col min="1802" max="1802" width="6.375" customWidth="1"/>
    <col min="1803" max="1803" width="6.5" customWidth="1"/>
    <col min="1804" max="1804" width="7.875" customWidth="1"/>
    <col min="1805" max="1806" width="7.375" customWidth="1"/>
    <col min="1807" max="1807" width="8.375" bestFit="1" customWidth="1"/>
    <col min="1808" max="1808" width="8.5" customWidth="1"/>
    <col min="1809" max="1810" width="17.125" customWidth="1"/>
    <col min="1811" max="1811" width="6" customWidth="1"/>
    <col min="1812" max="1812" width="9.625" customWidth="1"/>
    <col min="1813" max="1813" width="15.75" customWidth="1"/>
    <col min="1814" max="1814" width="50.75" customWidth="1"/>
    <col min="1815" max="1815" width="9.875" customWidth="1"/>
    <col min="2044" max="2044" width="7.25" customWidth="1"/>
    <col min="2045" max="2045" width="12.125" customWidth="1"/>
    <col min="2046" max="2047" width="10.375" customWidth="1"/>
    <col min="2048" max="2051" width="9.875" customWidth="1"/>
    <col min="2052" max="2054" width="9.125" bestFit="1" customWidth="1"/>
    <col min="2055" max="2055" width="11.875" customWidth="1"/>
    <col min="2056" max="2056" width="15.75" customWidth="1"/>
    <col min="2057" max="2057" width="9.875" customWidth="1"/>
    <col min="2058" max="2058" width="6.375" customWidth="1"/>
    <col min="2059" max="2059" width="6.5" customWidth="1"/>
    <col min="2060" max="2060" width="7.875" customWidth="1"/>
    <col min="2061" max="2062" width="7.375" customWidth="1"/>
    <col min="2063" max="2063" width="8.375" bestFit="1" customWidth="1"/>
    <col min="2064" max="2064" width="8.5" customWidth="1"/>
    <col min="2065" max="2066" width="17.125" customWidth="1"/>
    <col min="2067" max="2067" width="6" customWidth="1"/>
    <col min="2068" max="2068" width="9.625" customWidth="1"/>
    <col min="2069" max="2069" width="15.75" customWidth="1"/>
    <col min="2070" max="2070" width="50.75" customWidth="1"/>
    <col min="2071" max="2071" width="9.875" customWidth="1"/>
    <col min="2300" max="2300" width="7.25" customWidth="1"/>
    <col min="2301" max="2301" width="12.125" customWidth="1"/>
    <col min="2302" max="2303" width="10.375" customWidth="1"/>
    <col min="2304" max="2307" width="9.875" customWidth="1"/>
    <col min="2308" max="2310" width="9.125" bestFit="1" customWidth="1"/>
    <col min="2311" max="2311" width="11.875" customWidth="1"/>
    <col min="2312" max="2312" width="15.75" customWidth="1"/>
    <col min="2313" max="2313" width="9.875" customWidth="1"/>
    <col min="2314" max="2314" width="6.375" customWidth="1"/>
    <col min="2315" max="2315" width="6.5" customWidth="1"/>
    <col min="2316" max="2316" width="7.875" customWidth="1"/>
    <col min="2317" max="2318" width="7.375" customWidth="1"/>
    <col min="2319" max="2319" width="8.375" bestFit="1" customWidth="1"/>
    <col min="2320" max="2320" width="8.5" customWidth="1"/>
    <col min="2321" max="2322" width="17.125" customWidth="1"/>
    <col min="2323" max="2323" width="6" customWidth="1"/>
    <col min="2324" max="2324" width="9.625" customWidth="1"/>
    <col min="2325" max="2325" width="15.75" customWidth="1"/>
    <col min="2326" max="2326" width="50.75" customWidth="1"/>
    <col min="2327" max="2327" width="9.875" customWidth="1"/>
    <col min="2556" max="2556" width="7.25" customWidth="1"/>
    <col min="2557" max="2557" width="12.125" customWidth="1"/>
    <col min="2558" max="2559" width="10.375" customWidth="1"/>
    <col min="2560" max="2563" width="9.875" customWidth="1"/>
    <col min="2564" max="2566" width="9.125" bestFit="1" customWidth="1"/>
    <col min="2567" max="2567" width="11.875" customWidth="1"/>
    <col min="2568" max="2568" width="15.75" customWidth="1"/>
    <col min="2569" max="2569" width="9.875" customWidth="1"/>
    <col min="2570" max="2570" width="6.375" customWidth="1"/>
    <col min="2571" max="2571" width="6.5" customWidth="1"/>
    <col min="2572" max="2572" width="7.875" customWidth="1"/>
    <col min="2573" max="2574" width="7.375" customWidth="1"/>
    <col min="2575" max="2575" width="8.375" bestFit="1" customWidth="1"/>
    <col min="2576" max="2576" width="8.5" customWidth="1"/>
    <col min="2577" max="2578" width="17.125" customWidth="1"/>
    <col min="2579" max="2579" width="6" customWidth="1"/>
    <col min="2580" max="2580" width="9.625" customWidth="1"/>
    <col min="2581" max="2581" width="15.75" customWidth="1"/>
    <col min="2582" max="2582" width="50.75" customWidth="1"/>
    <col min="2583" max="2583" width="9.875" customWidth="1"/>
    <col min="2812" max="2812" width="7.25" customWidth="1"/>
    <col min="2813" max="2813" width="12.125" customWidth="1"/>
    <col min="2814" max="2815" width="10.375" customWidth="1"/>
    <col min="2816" max="2819" width="9.875" customWidth="1"/>
    <col min="2820" max="2822" width="9.125" bestFit="1" customWidth="1"/>
    <col min="2823" max="2823" width="11.875" customWidth="1"/>
    <col min="2824" max="2824" width="15.75" customWidth="1"/>
    <col min="2825" max="2825" width="9.875" customWidth="1"/>
    <col min="2826" max="2826" width="6.375" customWidth="1"/>
    <col min="2827" max="2827" width="6.5" customWidth="1"/>
    <col min="2828" max="2828" width="7.875" customWidth="1"/>
    <col min="2829" max="2830" width="7.375" customWidth="1"/>
    <col min="2831" max="2831" width="8.375" bestFit="1" customWidth="1"/>
    <col min="2832" max="2832" width="8.5" customWidth="1"/>
    <col min="2833" max="2834" width="17.125" customWidth="1"/>
    <col min="2835" max="2835" width="6" customWidth="1"/>
    <col min="2836" max="2836" width="9.625" customWidth="1"/>
    <col min="2837" max="2837" width="15.75" customWidth="1"/>
    <col min="2838" max="2838" width="50.75" customWidth="1"/>
    <col min="2839" max="2839" width="9.875" customWidth="1"/>
    <col min="3068" max="3068" width="7.25" customWidth="1"/>
    <col min="3069" max="3069" width="12.125" customWidth="1"/>
    <col min="3070" max="3071" width="10.375" customWidth="1"/>
    <col min="3072" max="3075" width="9.875" customWidth="1"/>
    <col min="3076" max="3078" width="9.125" bestFit="1" customWidth="1"/>
    <col min="3079" max="3079" width="11.875" customWidth="1"/>
    <col min="3080" max="3080" width="15.75" customWidth="1"/>
    <col min="3081" max="3081" width="9.875" customWidth="1"/>
    <col min="3082" max="3082" width="6.375" customWidth="1"/>
    <col min="3083" max="3083" width="6.5" customWidth="1"/>
    <col min="3084" max="3084" width="7.875" customWidth="1"/>
    <col min="3085" max="3086" width="7.375" customWidth="1"/>
    <col min="3087" max="3087" width="8.375" bestFit="1" customWidth="1"/>
    <col min="3088" max="3088" width="8.5" customWidth="1"/>
    <col min="3089" max="3090" width="17.125" customWidth="1"/>
    <col min="3091" max="3091" width="6" customWidth="1"/>
    <col min="3092" max="3092" width="9.625" customWidth="1"/>
    <col min="3093" max="3093" width="15.75" customWidth="1"/>
    <col min="3094" max="3094" width="50.75" customWidth="1"/>
    <col min="3095" max="3095" width="9.875" customWidth="1"/>
    <col min="3324" max="3324" width="7.25" customWidth="1"/>
    <col min="3325" max="3325" width="12.125" customWidth="1"/>
    <col min="3326" max="3327" width="10.375" customWidth="1"/>
    <col min="3328" max="3331" width="9.875" customWidth="1"/>
    <col min="3332" max="3334" width="9.125" bestFit="1" customWidth="1"/>
    <col min="3335" max="3335" width="11.875" customWidth="1"/>
    <col min="3336" max="3336" width="15.75" customWidth="1"/>
    <col min="3337" max="3337" width="9.875" customWidth="1"/>
    <col min="3338" max="3338" width="6.375" customWidth="1"/>
    <col min="3339" max="3339" width="6.5" customWidth="1"/>
    <col min="3340" max="3340" width="7.875" customWidth="1"/>
    <col min="3341" max="3342" width="7.375" customWidth="1"/>
    <col min="3343" max="3343" width="8.375" bestFit="1" customWidth="1"/>
    <col min="3344" max="3344" width="8.5" customWidth="1"/>
    <col min="3345" max="3346" width="17.125" customWidth="1"/>
    <col min="3347" max="3347" width="6" customWidth="1"/>
    <col min="3348" max="3348" width="9.625" customWidth="1"/>
    <col min="3349" max="3349" width="15.75" customWidth="1"/>
    <col min="3350" max="3350" width="50.75" customWidth="1"/>
    <col min="3351" max="3351" width="9.875" customWidth="1"/>
    <col min="3580" max="3580" width="7.25" customWidth="1"/>
    <col min="3581" max="3581" width="12.125" customWidth="1"/>
    <col min="3582" max="3583" width="10.375" customWidth="1"/>
    <col min="3584" max="3587" width="9.875" customWidth="1"/>
    <col min="3588" max="3590" width="9.125" bestFit="1" customWidth="1"/>
    <col min="3591" max="3591" width="11.875" customWidth="1"/>
    <col min="3592" max="3592" width="15.75" customWidth="1"/>
    <col min="3593" max="3593" width="9.875" customWidth="1"/>
    <col min="3594" max="3594" width="6.375" customWidth="1"/>
    <col min="3595" max="3595" width="6.5" customWidth="1"/>
    <col min="3596" max="3596" width="7.875" customWidth="1"/>
    <col min="3597" max="3598" width="7.375" customWidth="1"/>
    <col min="3599" max="3599" width="8.375" bestFit="1" customWidth="1"/>
    <col min="3600" max="3600" width="8.5" customWidth="1"/>
    <col min="3601" max="3602" width="17.125" customWidth="1"/>
    <col min="3603" max="3603" width="6" customWidth="1"/>
    <col min="3604" max="3604" width="9.625" customWidth="1"/>
    <col min="3605" max="3605" width="15.75" customWidth="1"/>
    <col min="3606" max="3606" width="50.75" customWidth="1"/>
    <col min="3607" max="3607" width="9.875" customWidth="1"/>
    <col min="3836" max="3836" width="7.25" customWidth="1"/>
    <col min="3837" max="3837" width="12.125" customWidth="1"/>
    <col min="3838" max="3839" width="10.375" customWidth="1"/>
    <col min="3840" max="3843" width="9.875" customWidth="1"/>
    <col min="3844" max="3846" width="9.125" bestFit="1" customWidth="1"/>
    <col min="3847" max="3847" width="11.875" customWidth="1"/>
    <col min="3848" max="3848" width="15.75" customWidth="1"/>
    <col min="3849" max="3849" width="9.875" customWidth="1"/>
    <col min="3850" max="3850" width="6.375" customWidth="1"/>
    <col min="3851" max="3851" width="6.5" customWidth="1"/>
    <col min="3852" max="3852" width="7.875" customWidth="1"/>
    <col min="3853" max="3854" width="7.375" customWidth="1"/>
    <col min="3855" max="3855" width="8.375" bestFit="1" customWidth="1"/>
    <col min="3856" max="3856" width="8.5" customWidth="1"/>
    <col min="3857" max="3858" width="17.125" customWidth="1"/>
    <col min="3859" max="3859" width="6" customWidth="1"/>
    <col min="3860" max="3860" width="9.625" customWidth="1"/>
    <col min="3861" max="3861" width="15.75" customWidth="1"/>
    <col min="3862" max="3862" width="50.75" customWidth="1"/>
    <col min="3863" max="3863" width="9.875" customWidth="1"/>
    <col min="4092" max="4092" width="7.25" customWidth="1"/>
    <col min="4093" max="4093" width="12.125" customWidth="1"/>
    <col min="4094" max="4095" width="10.375" customWidth="1"/>
    <col min="4096" max="4099" width="9.875" customWidth="1"/>
    <col min="4100" max="4102" width="9.125" bestFit="1" customWidth="1"/>
    <col min="4103" max="4103" width="11.875" customWidth="1"/>
    <col min="4104" max="4104" width="15.75" customWidth="1"/>
    <col min="4105" max="4105" width="9.875" customWidth="1"/>
    <col min="4106" max="4106" width="6.375" customWidth="1"/>
    <col min="4107" max="4107" width="6.5" customWidth="1"/>
    <col min="4108" max="4108" width="7.875" customWidth="1"/>
    <col min="4109" max="4110" width="7.375" customWidth="1"/>
    <col min="4111" max="4111" width="8.375" bestFit="1" customWidth="1"/>
    <col min="4112" max="4112" width="8.5" customWidth="1"/>
    <col min="4113" max="4114" width="17.125" customWidth="1"/>
    <col min="4115" max="4115" width="6" customWidth="1"/>
    <col min="4116" max="4116" width="9.625" customWidth="1"/>
    <col min="4117" max="4117" width="15.75" customWidth="1"/>
    <col min="4118" max="4118" width="50.75" customWidth="1"/>
    <col min="4119" max="4119" width="9.875" customWidth="1"/>
    <col min="4348" max="4348" width="7.25" customWidth="1"/>
    <col min="4349" max="4349" width="12.125" customWidth="1"/>
    <col min="4350" max="4351" width="10.375" customWidth="1"/>
    <col min="4352" max="4355" width="9.875" customWidth="1"/>
    <col min="4356" max="4358" width="9.125" bestFit="1" customWidth="1"/>
    <col min="4359" max="4359" width="11.875" customWidth="1"/>
    <col min="4360" max="4360" width="15.75" customWidth="1"/>
    <col min="4361" max="4361" width="9.875" customWidth="1"/>
    <col min="4362" max="4362" width="6.375" customWidth="1"/>
    <col min="4363" max="4363" width="6.5" customWidth="1"/>
    <col min="4364" max="4364" width="7.875" customWidth="1"/>
    <col min="4365" max="4366" width="7.375" customWidth="1"/>
    <col min="4367" max="4367" width="8.375" bestFit="1" customWidth="1"/>
    <col min="4368" max="4368" width="8.5" customWidth="1"/>
    <col min="4369" max="4370" width="17.125" customWidth="1"/>
    <col min="4371" max="4371" width="6" customWidth="1"/>
    <col min="4372" max="4372" width="9.625" customWidth="1"/>
    <col min="4373" max="4373" width="15.75" customWidth="1"/>
    <col min="4374" max="4374" width="50.75" customWidth="1"/>
    <col min="4375" max="4375" width="9.875" customWidth="1"/>
    <col min="4604" max="4604" width="7.25" customWidth="1"/>
    <col min="4605" max="4605" width="12.125" customWidth="1"/>
    <col min="4606" max="4607" width="10.375" customWidth="1"/>
    <col min="4608" max="4611" width="9.875" customWidth="1"/>
    <col min="4612" max="4614" width="9.125" bestFit="1" customWidth="1"/>
    <col min="4615" max="4615" width="11.875" customWidth="1"/>
    <col min="4616" max="4616" width="15.75" customWidth="1"/>
    <col min="4617" max="4617" width="9.875" customWidth="1"/>
    <col min="4618" max="4618" width="6.375" customWidth="1"/>
    <col min="4619" max="4619" width="6.5" customWidth="1"/>
    <col min="4620" max="4620" width="7.875" customWidth="1"/>
    <col min="4621" max="4622" width="7.375" customWidth="1"/>
    <col min="4623" max="4623" width="8.375" bestFit="1" customWidth="1"/>
    <col min="4624" max="4624" width="8.5" customWidth="1"/>
    <col min="4625" max="4626" width="17.125" customWidth="1"/>
    <col min="4627" max="4627" width="6" customWidth="1"/>
    <col min="4628" max="4628" width="9.625" customWidth="1"/>
    <col min="4629" max="4629" width="15.75" customWidth="1"/>
    <col min="4630" max="4630" width="50.75" customWidth="1"/>
    <col min="4631" max="4631" width="9.875" customWidth="1"/>
    <col min="4860" max="4860" width="7.25" customWidth="1"/>
    <col min="4861" max="4861" width="12.125" customWidth="1"/>
    <col min="4862" max="4863" width="10.375" customWidth="1"/>
    <col min="4864" max="4867" width="9.875" customWidth="1"/>
    <col min="4868" max="4870" width="9.125" bestFit="1" customWidth="1"/>
    <col min="4871" max="4871" width="11.875" customWidth="1"/>
    <col min="4872" max="4872" width="15.75" customWidth="1"/>
    <col min="4873" max="4873" width="9.875" customWidth="1"/>
    <col min="4874" max="4874" width="6.375" customWidth="1"/>
    <col min="4875" max="4875" width="6.5" customWidth="1"/>
    <col min="4876" max="4876" width="7.875" customWidth="1"/>
    <col min="4877" max="4878" width="7.375" customWidth="1"/>
    <col min="4879" max="4879" width="8.375" bestFit="1" customWidth="1"/>
    <col min="4880" max="4880" width="8.5" customWidth="1"/>
    <col min="4881" max="4882" width="17.125" customWidth="1"/>
    <col min="4883" max="4883" width="6" customWidth="1"/>
    <col min="4884" max="4884" width="9.625" customWidth="1"/>
    <col min="4885" max="4885" width="15.75" customWidth="1"/>
    <col min="4886" max="4886" width="50.75" customWidth="1"/>
    <col min="4887" max="4887" width="9.875" customWidth="1"/>
    <col min="5116" max="5116" width="7.25" customWidth="1"/>
    <col min="5117" max="5117" width="12.125" customWidth="1"/>
    <col min="5118" max="5119" width="10.375" customWidth="1"/>
    <col min="5120" max="5123" width="9.875" customWidth="1"/>
    <col min="5124" max="5126" width="9.125" bestFit="1" customWidth="1"/>
    <col min="5127" max="5127" width="11.875" customWidth="1"/>
    <col min="5128" max="5128" width="15.75" customWidth="1"/>
    <col min="5129" max="5129" width="9.875" customWidth="1"/>
    <col min="5130" max="5130" width="6.375" customWidth="1"/>
    <col min="5131" max="5131" width="6.5" customWidth="1"/>
    <col min="5132" max="5132" width="7.875" customWidth="1"/>
    <col min="5133" max="5134" width="7.375" customWidth="1"/>
    <col min="5135" max="5135" width="8.375" bestFit="1" customWidth="1"/>
    <col min="5136" max="5136" width="8.5" customWidth="1"/>
    <col min="5137" max="5138" width="17.125" customWidth="1"/>
    <col min="5139" max="5139" width="6" customWidth="1"/>
    <col min="5140" max="5140" width="9.625" customWidth="1"/>
    <col min="5141" max="5141" width="15.75" customWidth="1"/>
    <col min="5142" max="5142" width="50.75" customWidth="1"/>
    <col min="5143" max="5143" width="9.875" customWidth="1"/>
    <col min="5372" max="5372" width="7.25" customWidth="1"/>
    <col min="5373" max="5373" width="12.125" customWidth="1"/>
    <col min="5374" max="5375" width="10.375" customWidth="1"/>
    <col min="5376" max="5379" width="9.875" customWidth="1"/>
    <col min="5380" max="5382" width="9.125" bestFit="1" customWidth="1"/>
    <col min="5383" max="5383" width="11.875" customWidth="1"/>
    <col min="5384" max="5384" width="15.75" customWidth="1"/>
    <col min="5385" max="5385" width="9.875" customWidth="1"/>
    <col min="5386" max="5386" width="6.375" customWidth="1"/>
    <col min="5387" max="5387" width="6.5" customWidth="1"/>
    <col min="5388" max="5388" width="7.875" customWidth="1"/>
    <col min="5389" max="5390" width="7.375" customWidth="1"/>
    <col min="5391" max="5391" width="8.375" bestFit="1" customWidth="1"/>
    <col min="5392" max="5392" width="8.5" customWidth="1"/>
    <col min="5393" max="5394" width="17.125" customWidth="1"/>
    <col min="5395" max="5395" width="6" customWidth="1"/>
    <col min="5396" max="5396" width="9.625" customWidth="1"/>
    <col min="5397" max="5397" width="15.75" customWidth="1"/>
    <col min="5398" max="5398" width="50.75" customWidth="1"/>
    <col min="5399" max="5399" width="9.875" customWidth="1"/>
    <col min="5628" max="5628" width="7.25" customWidth="1"/>
    <col min="5629" max="5629" width="12.125" customWidth="1"/>
    <col min="5630" max="5631" width="10.375" customWidth="1"/>
    <col min="5632" max="5635" width="9.875" customWidth="1"/>
    <col min="5636" max="5638" width="9.125" bestFit="1" customWidth="1"/>
    <col min="5639" max="5639" width="11.875" customWidth="1"/>
    <col min="5640" max="5640" width="15.75" customWidth="1"/>
    <col min="5641" max="5641" width="9.875" customWidth="1"/>
    <col min="5642" max="5642" width="6.375" customWidth="1"/>
    <col min="5643" max="5643" width="6.5" customWidth="1"/>
    <col min="5644" max="5644" width="7.875" customWidth="1"/>
    <col min="5645" max="5646" width="7.375" customWidth="1"/>
    <col min="5647" max="5647" width="8.375" bestFit="1" customWidth="1"/>
    <col min="5648" max="5648" width="8.5" customWidth="1"/>
    <col min="5649" max="5650" width="17.125" customWidth="1"/>
    <col min="5651" max="5651" width="6" customWidth="1"/>
    <col min="5652" max="5652" width="9.625" customWidth="1"/>
    <col min="5653" max="5653" width="15.75" customWidth="1"/>
    <col min="5654" max="5654" width="50.75" customWidth="1"/>
    <col min="5655" max="5655" width="9.875" customWidth="1"/>
    <col min="5884" max="5884" width="7.25" customWidth="1"/>
    <col min="5885" max="5885" width="12.125" customWidth="1"/>
    <col min="5886" max="5887" width="10.375" customWidth="1"/>
    <col min="5888" max="5891" width="9.875" customWidth="1"/>
    <col min="5892" max="5894" width="9.125" bestFit="1" customWidth="1"/>
    <col min="5895" max="5895" width="11.875" customWidth="1"/>
    <col min="5896" max="5896" width="15.75" customWidth="1"/>
    <col min="5897" max="5897" width="9.875" customWidth="1"/>
    <col min="5898" max="5898" width="6.375" customWidth="1"/>
    <col min="5899" max="5899" width="6.5" customWidth="1"/>
    <col min="5900" max="5900" width="7.875" customWidth="1"/>
    <col min="5901" max="5902" width="7.375" customWidth="1"/>
    <col min="5903" max="5903" width="8.375" bestFit="1" customWidth="1"/>
    <col min="5904" max="5904" width="8.5" customWidth="1"/>
    <col min="5905" max="5906" width="17.125" customWidth="1"/>
    <col min="5907" max="5907" width="6" customWidth="1"/>
    <col min="5908" max="5908" width="9.625" customWidth="1"/>
    <col min="5909" max="5909" width="15.75" customWidth="1"/>
    <col min="5910" max="5910" width="50.75" customWidth="1"/>
    <col min="5911" max="5911" width="9.875" customWidth="1"/>
    <col min="6140" max="6140" width="7.25" customWidth="1"/>
    <col min="6141" max="6141" width="12.125" customWidth="1"/>
    <col min="6142" max="6143" width="10.375" customWidth="1"/>
    <col min="6144" max="6147" width="9.875" customWidth="1"/>
    <col min="6148" max="6150" width="9.125" bestFit="1" customWidth="1"/>
    <col min="6151" max="6151" width="11.875" customWidth="1"/>
    <col min="6152" max="6152" width="15.75" customWidth="1"/>
    <col min="6153" max="6153" width="9.875" customWidth="1"/>
    <col min="6154" max="6154" width="6.375" customWidth="1"/>
    <col min="6155" max="6155" width="6.5" customWidth="1"/>
    <col min="6156" max="6156" width="7.875" customWidth="1"/>
    <col min="6157" max="6158" width="7.375" customWidth="1"/>
    <col min="6159" max="6159" width="8.375" bestFit="1" customWidth="1"/>
    <col min="6160" max="6160" width="8.5" customWidth="1"/>
    <col min="6161" max="6162" width="17.125" customWidth="1"/>
    <col min="6163" max="6163" width="6" customWidth="1"/>
    <col min="6164" max="6164" width="9.625" customWidth="1"/>
    <col min="6165" max="6165" width="15.75" customWidth="1"/>
    <col min="6166" max="6166" width="50.75" customWidth="1"/>
    <col min="6167" max="6167" width="9.875" customWidth="1"/>
    <col min="6396" max="6396" width="7.25" customWidth="1"/>
    <col min="6397" max="6397" width="12.125" customWidth="1"/>
    <col min="6398" max="6399" width="10.375" customWidth="1"/>
    <col min="6400" max="6403" width="9.875" customWidth="1"/>
    <col min="6404" max="6406" width="9.125" bestFit="1" customWidth="1"/>
    <col min="6407" max="6407" width="11.875" customWidth="1"/>
    <col min="6408" max="6408" width="15.75" customWidth="1"/>
    <col min="6409" max="6409" width="9.875" customWidth="1"/>
    <col min="6410" max="6410" width="6.375" customWidth="1"/>
    <col min="6411" max="6411" width="6.5" customWidth="1"/>
    <col min="6412" max="6412" width="7.875" customWidth="1"/>
    <col min="6413" max="6414" width="7.375" customWidth="1"/>
    <col min="6415" max="6415" width="8.375" bestFit="1" customWidth="1"/>
    <col min="6416" max="6416" width="8.5" customWidth="1"/>
    <col min="6417" max="6418" width="17.125" customWidth="1"/>
    <col min="6419" max="6419" width="6" customWidth="1"/>
    <col min="6420" max="6420" width="9.625" customWidth="1"/>
    <col min="6421" max="6421" width="15.75" customWidth="1"/>
    <col min="6422" max="6422" width="50.75" customWidth="1"/>
    <col min="6423" max="6423" width="9.875" customWidth="1"/>
    <col min="6652" max="6652" width="7.25" customWidth="1"/>
    <col min="6653" max="6653" width="12.125" customWidth="1"/>
    <col min="6654" max="6655" width="10.375" customWidth="1"/>
    <col min="6656" max="6659" width="9.875" customWidth="1"/>
    <col min="6660" max="6662" width="9.125" bestFit="1" customWidth="1"/>
    <col min="6663" max="6663" width="11.875" customWidth="1"/>
    <col min="6664" max="6664" width="15.75" customWidth="1"/>
    <col min="6665" max="6665" width="9.875" customWidth="1"/>
    <col min="6666" max="6666" width="6.375" customWidth="1"/>
    <col min="6667" max="6667" width="6.5" customWidth="1"/>
    <col min="6668" max="6668" width="7.875" customWidth="1"/>
    <col min="6669" max="6670" width="7.375" customWidth="1"/>
    <col min="6671" max="6671" width="8.375" bestFit="1" customWidth="1"/>
    <col min="6672" max="6672" width="8.5" customWidth="1"/>
    <col min="6673" max="6674" width="17.125" customWidth="1"/>
    <col min="6675" max="6675" width="6" customWidth="1"/>
    <col min="6676" max="6676" width="9.625" customWidth="1"/>
    <col min="6677" max="6677" width="15.75" customWidth="1"/>
    <col min="6678" max="6678" width="50.75" customWidth="1"/>
    <col min="6679" max="6679" width="9.875" customWidth="1"/>
    <col min="6908" max="6908" width="7.25" customWidth="1"/>
    <col min="6909" max="6909" width="12.125" customWidth="1"/>
    <col min="6910" max="6911" width="10.375" customWidth="1"/>
    <col min="6912" max="6915" width="9.875" customWidth="1"/>
    <col min="6916" max="6918" width="9.125" bestFit="1" customWidth="1"/>
    <col min="6919" max="6919" width="11.875" customWidth="1"/>
    <col min="6920" max="6920" width="15.75" customWidth="1"/>
    <col min="6921" max="6921" width="9.875" customWidth="1"/>
    <col min="6922" max="6922" width="6.375" customWidth="1"/>
    <col min="6923" max="6923" width="6.5" customWidth="1"/>
    <col min="6924" max="6924" width="7.875" customWidth="1"/>
    <col min="6925" max="6926" width="7.375" customWidth="1"/>
    <col min="6927" max="6927" width="8.375" bestFit="1" customWidth="1"/>
    <col min="6928" max="6928" width="8.5" customWidth="1"/>
    <col min="6929" max="6930" width="17.125" customWidth="1"/>
    <col min="6931" max="6931" width="6" customWidth="1"/>
    <col min="6932" max="6932" width="9.625" customWidth="1"/>
    <col min="6933" max="6933" width="15.75" customWidth="1"/>
    <col min="6934" max="6934" width="50.75" customWidth="1"/>
    <col min="6935" max="6935" width="9.875" customWidth="1"/>
    <col min="7164" max="7164" width="7.25" customWidth="1"/>
    <col min="7165" max="7165" width="12.125" customWidth="1"/>
    <col min="7166" max="7167" width="10.375" customWidth="1"/>
    <col min="7168" max="7171" width="9.875" customWidth="1"/>
    <col min="7172" max="7174" width="9.125" bestFit="1" customWidth="1"/>
    <col min="7175" max="7175" width="11.875" customWidth="1"/>
    <col min="7176" max="7176" width="15.75" customWidth="1"/>
    <col min="7177" max="7177" width="9.875" customWidth="1"/>
    <col min="7178" max="7178" width="6.375" customWidth="1"/>
    <col min="7179" max="7179" width="6.5" customWidth="1"/>
    <col min="7180" max="7180" width="7.875" customWidth="1"/>
    <col min="7181" max="7182" width="7.375" customWidth="1"/>
    <col min="7183" max="7183" width="8.375" bestFit="1" customWidth="1"/>
    <col min="7184" max="7184" width="8.5" customWidth="1"/>
    <col min="7185" max="7186" width="17.125" customWidth="1"/>
    <col min="7187" max="7187" width="6" customWidth="1"/>
    <col min="7188" max="7188" width="9.625" customWidth="1"/>
    <col min="7189" max="7189" width="15.75" customWidth="1"/>
    <col min="7190" max="7190" width="50.75" customWidth="1"/>
    <col min="7191" max="7191" width="9.875" customWidth="1"/>
    <col min="7420" max="7420" width="7.25" customWidth="1"/>
    <col min="7421" max="7421" width="12.125" customWidth="1"/>
    <col min="7422" max="7423" width="10.375" customWidth="1"/>
    <col min="7424" max="7427" width="9.875" customWidth="1"/>
    <col min="7428" max="7430" width="9.125" bestFit="1" customWidth="1"/>
    <col min="7431" max="7431" width="11.875" customWidth="1"/>
    <col min="7432" max="7432" width="15.75" customWidth="1"/>
    <col min="7433" max="7433" width="9.875" customWidth="1"/>
    <col min="7434" max="7434" width="6.375" customWidth="1"/>
    <col min="7435" max="7435" width="6.5" customWidth="1"/>
    <col min="7436" max="7436" width="7.875" customWidth="1"/>
    <col min="7437" max="7438" width="7.375" customWidth="1"/>
    <col min="7439" max="7439" width="8.375" bestFit="1" customWidth="1"/>
    <col min="7440" max="7440" width="8.5" customWidth="1"/>
    <col min="7441" max="7442" width="17.125" customWidth="1"/>
    <col min="7443" max="7443" width="6" customWidth="1"/>
    <col min="7444" max="7444" width="9.625" customWidth="1"/>
    <col min="7445" max="7445" width="15.75" customWidth="1"/>
    <col min="7446" max="7446" width="50.75" customWidth="1"/>
    <col min="7447" max="7447" width="9.875" customWidth="1"/>
    <col min="7676" max="7676" width="7.25" customWidth="1"/>
    <col min="7677" max="7677" width="12.125" customWidth="1"/>
    <col min="7678" max="7679" width="10.375" customWidth="1"/>
    <col min="7680" max="7683" width="9.875" customWidth="1"/>
    <col min="7684" max="7686" width="9.125" bestFit="1" customWidth="1"/>
    <col min="7687" max="7687" width="11.875" customWidth="1"/>
    <col min="7688" max="7688" width="15.75" customWidth="1"/>
    <col min="7689" max="7689" width="9.875" customWidth="1"/>
    <col min="7690" max="7690" width="6.375" customWidth="1"/>
    <col min="7691" max="7691" width="6.5" customWidth="1"/>
    <col min="7692" max="7692" width="7.875" customWidth="1"/>
    <col min="7693" max="7694" width="7.375" customWidth="1"/>
    <col min="7695" max="7695" width="8.375" bestFit="1" customWidth="1"/>
    <col min="7696" max="7696" width="8.5" customWidth="1"/>
    <col min="7697" max="7698" width="17.125" customWidth="1"/>
    <col min="7699" max="7699" width="6" customWidth="1"/>
    <col min="7700" max="7700" width="9.625" customWidth="1"/>
    <col min="7701" max="7701" width="15.75" customWidth="1"/>
    <col min="7702" max="7702" width="50.75" customWidth="1"/>
    <col min="7703" max="7703" width="9.875" customWidth="1"/>
    <col min="7932" max="7932" width="7.25" customWidth="1"/>
    <col min="7933" max="7933" width="12.125" customWidth="1"/>
    <col min="7934" max="7935" width="10.375" customWidth="1"/>
    <col min="7936" max="7939" width="9.875" customWidth="1"/>
    <col min="7940" max="7942" width="9.125" bestFit="1" customWidth="1"/>
    <col min="7943" max="7943" width="11.875" customWidth="1"/>
    <col min="7944" max="7944" width="15.75" customWidth="1"/>
    <col min="7945" max="7945" width="9.875" customWidth="1"/>
    <col min="7946" max="7946" width="6.375" customWidth="1"/>
    <col min="7947" max="7947" width="6.5" customWidth="1"/>
    <col min="7948" max="7948" width="7.875" customWidth="1"/>
    <col min="7949" max="7950" width="7.375" customWidth="1"/>
    <col min="7951" max="7951" width="8.375" bestFit="1" customWidth="1"/>
    <col min="7952" max="7952" width="8.5" customWidth="1"/>
    <col min="7953" max="7954" width="17.125" customWidth="1"/>
    <col min="7955" max="7955" width="6" customWidth="1"/>
    <col min="7956" max="7956" width="9.625" customWidth="1"/>
    <col min="7957" max="7957" width="15.75" customWidth="1"/>
    <col min="7958" max="7958" width="50.75" customWidth="1"/>
    <col min="7959" max="7959" width="9.875" customWidth="1"/>
    <col min="8188" max="8188" width="7.25" customWidth="1"/>
    <col min="8189" max="8189" width="12.125" customWidth="1"/>
    <col min="8190" max="8191" width="10.375" customWidth="1"/>
    <col min="8192" max="8195" width="9.875" customWidth="1"/>
    <col min="8196" max="8198" width="9.125" bestFit="1" customWidth="1"/>
    <col min="8199" max="8199" width="11.875" customWidth="1"/>
    <col min="8200" max="8200" width="15.75" customWidth="1"/>
    <col min="8201" max="8201" width="9.875" customWidth="1"/>
    <col min="8202" max="8202" width="6.375" customWidth="1"/>
    <col min="8203" max="8203" width="6.5" customWidth="1"/>
    <col min="8204" max="8204" width="7.875" customWidth="1"/>
    <col min="8205" max="8206" width="7.375" customWidth="1"/>
    <col min="8207" max="8207" width="8.375" bestFit="1" customWidth="1"/>
    <col min="8208" max="8208" width="8.5" customWidth="1"/>
    <col min="8209" max="8210" width="17.125" customWidth="1"/>
    <col min="8211" max="8211" width="6" customWidth="1"/>
    <col min="8212" max="8212" width="9.625" customWidth="1"/>
    <col min="8213" max="8213" width="15.75" customWidth="1"/>
    <col min="8214" max="8214" width="50.75" customWidth="1"/>
    <col min="8215" max="8215" width="9.875" customWidth="1"/>
    <col min="8444" max="8444" width="7.25" customWidth="1"/>
    <col min="8445" max="8445" width="12.125" customWidth="1"/>
    <col min="8446" max="8447" width="10.375" customWidth="1"/>
    <col min="8448" max="8451" width="9.875" customWidth="1"/>
    <col min="8452" max="8454" width="9.125" bestFit="1" customWidth="1"/>
    <col min="8455" max="8455" width="11.875" customWidth="1"/>
    <col min="8456" max="8456" width="15.75" customWidth="1"/>
    <col min="8457" max="8457" width="9.875" customWidth="1"/>
    <col min="8458" max="8458" width="6.375" customWidth="1"/>
    <col min="8459" max="8459" width="6.5" customWidth="1"/>
    <col min="8460" max="8460" width="7.875" customWidth="1"/>
    <col min="8461" max="8462" width="7.375" customWidth="1"/>
    <col min="8463" max="8463" width="8.375" bestFit="1" customWidth="1"/>
    <col min="8464" max="8464" width="8.5" customWidth="1"/>
    <col min="8465" max="8466" width="17.125" customWidth="1"/>
    <col min="8467" max="8467" width="6" customWidth="1"/>
    <col min="8468" max="8468" width="9.625" customWidth="1"/>
    <col min="8469" max="8469" width="15.75" customWidth="1"/>
    <col min="8470" max="8470" width="50.75" customWidth="1"/>
    <col min="8471" max="8471" width="9.875" customWidth="1"/>
    <col min="8700" max="8700" width="7.25" customWidth="1"/>
    <col min="8701" max="8701" width="12.125" customWidth="1"/>
    <col min="8702" max="8703" width="10.375" customWidth="1"/>
    <col min="8704" max="8707" width="9.875" customWidth="1"/>
    <col min="8708" max="8710" width="9.125" bestFit="1" customWidth="1"/>
    <col min="8711" max="8711" width="11.875" customWidth="1"/>
    <col min="8712" max="8712" width="15.75" customWidth="1"/>
    <col min="8713" max="8713" width="9.875" customWidth="1"/>
    <col min="8714" max="8714" width="6.375" customWidth="1"/>
    <col min="8715" max="8715" width="6.5" customWidth="1"/>
    <col min="8716" max="8716" width="7.875" customWidth="1"/>
    <col min="8717" max="8718" width="7.375" customWidth="1"/>
    <col min="8719" max="8719" width="8.375" bestFit="1" customWidth="1"/>
    <col min="8720" max="8720" width="8.5" customWidth="1"/>
    <col min="8721" max="8722" width="17.125" customWidth="1"/>
    <col min="8723" max="8723" width="6" customWidth="1"/>
    <col min="8724" max="8724" width="9.625" customWidth="1"/>
    <col min="8725" max="8725" width="15.75" customWidth="1"/>
    <col min="8726" max="8726" width="50.75" customWidth="1"/>
    <col min="8727" max="8727" width="9.875" customWidth="1"/>
    <col min="8956" max="8956" width="7.25" customWidth="1"/>
    <col min="8957" max="8957" width="12.125" customWidth="1"/>
    <col min="8958" max="8959" width="10.375" customWidth="1"/>
    <col min="8960" max="8963" width="9.875" customWidth="1"/>
    <col min="8964" max="8966" width="9.125" bestFit="1" customWidth="1"/>
    <col min="8967" max="8967" width="11.875" customWidth="1"/>
    <col min="8968" max="8968" width="15.75" customWidth="1"/>
    <col min="8969" max="8969" width="9.875" customWidth="1"/>
    <col min="8970" max="8970" width="6.375" customWidth="1"/>
    <col min="8971" max="8971" width="6.5" customWidth="1"/>
    <col min="8972" max="8972" width="7.875" customWidth="1"/>
    <col min="8973" max="8974" width="7.375" customWidth="1"/>
    <col min="8975" max="8975" width="8.375" bestFit="1" customWidth="1"/>
    <col min="8976" max="8976" width="8.5" customWidth="1"/>
    <col min="8977" max="8978" width="17.125" customWidth="1"/>
    <col min="8979" max="8979" width="6" customWidth="1"/>
    <col min="8980" max="8980" width="9.625" customWidth="1"/>
    <col min="8981" max="8981" width="15.75" customWidth="1"/>
    <col min="8982" max="8982" width="50.75" customWidth="1"/>
    <col min="8983" max="8983" width="9.875" customWidth="1"/>
    <col min="9212" max="9212" width="7.25" customWidth="1"/>
    <col min="9213" max="9213" width="12.125" customWidth="1"/>
    <col min="9214" max="9215" width="10.375" customWidth="1"/>
    <col min="9216" max="9219" width="9.875" customWidth="1"/>
    <col min="9220" max="9222" width="9.125" bestFit="1" customWidth="1"/>
    <col min="9223" max="9223" width="11.875" customWidth="1"/>
    <col min="9224" max="9224" width="15.75" customWidth="1"/>
    <col min="9225" max="9225" width="9.875" customWidth="1"/>
    <col min="9226" max="9226" width="6.375" customWidth="1"/>
    <col min="9227" max="9227" width="6.5" customWidth="1"/>
    <col min="9228" max="9228" width="7.875" customWidth="1"/>
    <col min="9229" max="9230" width="7.375" customWidth="1"/>
    <col min="9231" max="9231" width="8.375" bestFit="1" customWidth="1"/>
    <col min="9232" max="9232" width="8.5" customWidth="1"/>
    <col min="9233" max="9234" width="17.125" customWidth="1"/>
    <col min="9235" max="9235" width="6" customWidth="1"/>
    <col min="9236" max="9236" width="9.625" customWidth="1"/>
    <col min="9237" max="9237" width="15.75" customWidth="1"/>
    <col min="9238" max="9238" width="50.75" customWidth="1"/>
    <col min="9239" max="9239" width="9.875" customWidth="1"/>
    <col min="9468" max="9468" width="7.25" customWidth="1"/>
    <col min="9469" max="9469" width="12.125" customWidth="1"/>
    <col min="9470" max="9471" width="10.375" customWidth="1"/>
    <col min="9472" max="9475" width="9.875" customWidth="1"/>
    <col min="9476" max="9478" width="9.125" bestFit="1" customWidth="1"/>
    <col min="9479" max="9479" width="11.875" customWidth="1"/>
    <col min="9480" max="9480" width="15.75" customWidth="1"/>
    <col min="9481" max="9481" width="9.875" customWidth="1"/>
    <col min="9482" max="9482" width="6.375" customWidth="1"/>
    <col min="9483" max="9483" width="6.5" customWidth="1"/>
    <col min="9484" max="9484" width="7.875" customWidth="1"/>
    <col min="9485" max="9486" width="7.375" customWidth="1"/>
    <col min="9487" max="9487" width="8.375" bestFit="1" customWidth="1"/>
    <col min="9488" max="9488" width="8.5" customWidth="1"/>
    <col min="9489" max="9490" width="17.125" customWidth="1"/>
    <col min="9491" max="9491" width="6" customWidth="1"/>
    <col min="9492" max="9492" width="9.625" customWidth="1"/>
    <col min="9493" max="9493" width="15.75" customWidth="1"/>
    <col min="9494" max="9494" width="50.75" customWidth="1"/>
    <col min="9495" max="9495" width="9.875" customWidth="1"/>
    <col min="9724" max="9724" width="7.25" customWidth="1"/>
    <col min="9725" max="9725" width="12.125" customWidth="1"/>
    <col min="9726" max="9727" width="10.375" customWidth="1"/>
    <col min="9728" max="9731" width="9.875" customWidth="1"/>
    <col min="9732" max="9734" width="9.125" bestFit="1" customWidth="1"/>
    <col min="9735" max="9735" width="11.875" customWidth="1"/>
    <col min="9736" max="9736" width="15.75" customWidth="1"/>
    <col min="9737" max="9737" width="9.875" customWidth="1"/>
    <col min="9738" max="9738" width="6.375" customWidth="1"/>
    <col min="9739" max="9739" width="6.5" customWidth="1"/>
    <col min="9740" max="9740" width="7.875" customWidth="1"/>
    <col min="9741" max="9742" width="7.375" customWidth="1"/>
    <col min="9743" max="9743" width="8.375" bestFit="1" customWidth="1"/>
    <col min="9744" max="9744" width="8.5" customWidth="1"/>
    <col min="9745" max="9746" width="17.125" customWidth="1"/>
    <col min="9747" max="9747" width="6" customWidth="1"/>
    <col min="9748" max="9748" width="9.625" customWidth="1"/>
    <col min="9749" max="9749" width="15.75" customWidth="1"/>
    <col min="9750" max="9750" width="50.75" customWidth="1"/>
    <col min="9751" max="9751" width="9.875" customWidth="1"/>
    <col min="9980" max="9980" width="7.25" customWidth="1"/>
    <col min="9981" max="9981" width="12.125" customWidth="1"/>
    <col min="9982" max="9983" width="10.375" customWidth="1"/>
    <col min="9984" max="9987" width="9.875" customWidth="1"/>
    <col min="9988" max="9990" width="9.125" bestFit="1" customWidth="1"/>
    <col min="9991" max="9991" width="11.875" customWidth="1"/>
    <col min="9992" max="9992" width="15.75" customWidth="1"/>
    <col min="9993" max="9993" width="9.875" customWidth="1"/>
    <col min="9994" max="9994" width="6.375" customWidth="1"/>
    <col min="9995" max="9995" width="6.5" customWidth="1"/>
    <col min="9996" max="9996" width="7.875" customWidth="1"/>
    <col min="9997" max="9998" width="7.375" customWidth="1"/>
    <col min="9999" max="9999" width="8.375" bestFit="1" customWidth="1"/>
    <col min="10000" max="10000" width="8.5" customWidth="1"/>
    <col min="10001" max="10002" width="17.125" customWidth="1"/>
    <col min="10003" max="10003" width="6" customWidth="1"/>
    <col min="10004" max="10004" width="9.625" customWidth="1"/>
    <col min="10005" max="10005" width="15.75" customWidth="1"/>
    <col min="10006" max="10006" width="50.75" customWidth="1"/>
    <col min="10007" max="10007" width="9.875" customWidth="1"/>
    <col min="10236" max="10236" width="7.25" customWidth="1"/>
    <col min="10237" max="10237" width="12.125" customWidth="1"/>
    <col min="10238" max="10239" width="10.375" customWidth="1"/>
    <col min="10240" max="10243" width="9.875" customWidth="1"/>
    <col min="10244" max="10246" width="9.125" bestFit="1" customWidth="1"/>
    <col min="10247" max="10247" width="11.875" customWidth="1"/>
    <col min="10248" max="10248" width="15.75" customWidth="1"/>
    <col min="10249" max="10249" width="9.875" customWidth="1"/>
    <col min="10250" max="10250" width="6.375" customWidth="1"/>
    <col min="10251" max="10251" width="6.5" customWidth="1"/>
    <col min="10252" max="10252" width="7.875" customWidth="1"/>
    <col min="10253" max="10254" width="7.375" customWidth="1"/>
    <col min="10255" max="10255" width="8.375" bestFit="1" customWidth="1"/>
    <col min="10256" max="10256" width="8.5" customWidth="1"/>
    <col min="10257" max="10258" width="17.125" customWidth="1"/>
    <col min="10259" max="10259" width="6" customWidth="1"/>
    <col min="10260" max="10260" width="9.625" customWidth="1"/>
    <col min="10261" max="10261" width="15.75" customWidth="1"/>
    <col min="10262" max="10262" width="50.75" customWidth="1"/>
    <col min="10263" max="10263" width="9.875" customWidth="1"/>
    <col min="10492" max="10492" width="7.25" customWidth="1"/>
    <col min="10493" max="10493" width="12.125" customWidth="1"/>
    <col min="10494" max="10495" width="10.375" customWidth="1"/>
    <col min="10496" max="10499" width="9.875" customWidth="1"/>
    <col min="10500" max="10502" width="9.125" bestFit="1" customWidth="1"/>
    <col min="10503" max="10503" width="11.875" customWidth="1"/>
    <col min="10504" max="10504" width="15.75" customWidth="1"/>
    <col min="10505" max="10505" width="9.875" customWidth="1"/>
    <col min="10506" max="10506" width="6.375" customWidth="1"/>
    <col min="10507" max="10507" width="6.5" customWidth="1"/>
    <col min="10508" max="10508" width="7.875" customWidth="1"/>
    <col min="10509" max="10510" width="7.375" customWidth="1"/>
    <col min="10511" max="10511" width="8.375" bestFit="1" customWidth="1"/>
    <col min="10512" max="10512" width="8.5" customWidth="1"/>
    <col min="10513" max="10514" width="17.125" customWidth="1"/>
    <col min="10515" max="10515" width="6" customWidth="1"/>
    <col min="10516" max="10516" width="9.625" customWidth="1"/>
    <col min="10517" max="10517" width="15.75" customWidth="1"/>
    <col min="10518" max="10518" width="50.75" customWidth="1"/>
    <col min="10519" max="10519" width="9.875" customWidth="1"/>
    <col min="10748" max="10748" width="7.25" customWidth="1"/>
    <col min="10749" max="10749" width="12.125" customWidth="1"/>
    <col min="10750" max="10751" width="10.375" customWidth="1"/>
    <col min="10752" max="10755" width="9.875" customWidth="1"/>
    <col min="10756" max="10758" width="9.125" bestFit="1" customWidth="1"/>
    <col min="10759" max="10759" width="11.875" customWidth="1"/>
    <col min="10760" max="10760" width="15.75" customWidth="1"/>
    <col min="10761" max="10761" width="9.875" customWidth="1"/>
    <col min="10762" max="10762" width="6.375" customWidth="1"/>
    <col min="10763" max="10763" width="6.5" customWidth="1"/>
    <col min="10764" max="10764" width="7.875" customWidth="1"/>
    <col min="10765" max="10766" width="7.375" customWidth="1"/>
    <col min="10767" max="10767" width="8.375" bestFit="1" customWidth="1"/>
    <col min="10768" max="10768" width="8.5" customWidth="1"/>
    <col min="10769" max="10770" width="17.125" customWidth="1"/>
    <col min="10771" max="10771" width="6" customWidth="1"/>
    <col min="10772" max="10772" width="9.625" customWidth="1"/>
    <col min="10773" max="10773" width="15.75" customWidth="1"/>
    <col min="10774" max="10774" width="50.75" customWidth="1"/>
    <col min="10775" max="10775" width="9.875" customWidth="1"/>
    <col min="11004" max="11004" width="7.25" customWidth="1"/>
    <col min="11005" max="11005" width="12.125" customWidth="1"/>
    <col min="11006" max="11007" width="10.375" customWidth="1"/>
    <col min="11008" max="11011" width="9.875" customWidth="1"/>
    <col min="11012" max="11014" width="9.125" bestFit="1" customWidth="1"/>
    <col min="11015" max="11015" width="11.875" customWidth="1"/>
    <col min="11016" max="11016" width="15.75" customWidth="1"/>
    <col min="11017" max="11017" width="9.875" customWidth="1"/>
    <col min="11018" max="11018" width="6.375" customWidth="1"/>
    <col min="11019" max="11019" width="6.5" customWidth="1"/>
    <col min="11020" max="11020" width="7.875" customWidth="1"/>
    <col min="11021" max="11022" width="7.375" customWidth="1"/>
    <col min="11023" max="11023" width="8.375" bestFit="1" customWidth="1"/>
    <col min="11024" max="11024" width="8.5" customWidth="1"/>
    <col min="11025" max="11026" width="17.125" customWidth="1"/>
    <col min="11027" max="11027" width="6" customWidth="1"/>
    <col min="11028" max="11028" width="9.625" customWidth="1"/>
    <col min="11029" max="11029" width="15.75" customWidth="1"/>
    <col min="11030" max="11030" width="50.75" customWidth="1"/>
    <col min="11031" max="11031" width="9.875" customWidth="1"/>
    <col min="11260" max="11260" width="7.25" customWidth="1"/>
    <col min="11261" max="11261" width="12.125" customWidth="1"/>
    <col min="11262" max="11263" width="10.375" customWidth="1"/>
    <col min="11264" max="11267" width="9.875" customWidth="1"/>
    <col min="11268" max="11270" width="9.125" bestFit="1" customWidth="1"/>
    <col min="11271" max="11271" width="11.875" customWidth="1"/>
    <col min="11272" max="11272" width="15.75" customWidth="1"/>
    <col min="11273" max="11273" width="9.875" customWidth="1"/>
    <col min="11274" max="11274" width="6.375" customWidth="1"/>
    <col min="11275" max="11275" width="6.5" customWidth="1"/>
    <col min="11276" max="11276" width="7.875" customWidth="1"/>
    <col min="11277" max="11278" width="7.375" customWidth="1"/>
    <col min="11279" max="11279" width="8.375" bestFit="1" customWidth="1"/>
    <col min="11280" max="11280" width="8.5" customWidth="1"/>
    <col min="11281" max="11282" width="17.125" customWidth="1"/>
    <col min="11283" max="11283" width="6" customWidth="1"/>
    <col min="11284" max="11284" width="9.625" customWidth="1"/>
    <col min="11285" max="11285" width="15.75" customWidth="1"/>
    <col min="11286" max="11286" width="50.75" customWidth="1"/>
    <col min="11287" max="11287" width="9.875" customWidth="1"/>
    <col min="11516" max="11516" width="7.25" customWidth="1"/>
    <col min="11517" max="11517" width="12.125" customWidth="1"/>
    <col min="11518" max="11519" width="10.375" customWidth="1"/>
    <col min="11520" max="11523" width="9.875" customWidth="1"/>
    <col min="11524" max="11526" width="9.125" bestFit="1" customWidth="1"/>
    <col min="11527" max="11527" width="11.875" customWidth="1"/>
    <col min="11528" max="11528" width="15.75" customWidth="1"/>
    <col min="11529" max="11529" width="9.875" customWidth="1"/>
    <col min="11530" max="11530" width="6.375" customWidth="1"/>
    <col min="11531" max="11531" width="6.5" customWidth="1"/>
    <col min="11532" max="11532" width="7.875" customWidth="1"/>
    <col min="11533" max="11534" width="7.375" customWidth="1"/>
    <col min="11535" max="11535" width="8.375" bestFit="1" customWidth="1"/>
    <col min="11536" max="11536" width="8.5" customWidth="1"/>
    <col min="11537" max="11538" width="17.125" customWidth="1"/>
    <col min="11539" max="11539" width="6" customWidth="1"/>
    <col min="11540" max="11540" width="9.625" customWidth="1"/>
    <col min="11541" max="11541" width="15.75" customWidth="1"/>
    <col min="11542" max="11542" width="50.75" customWidth="1"/>
    <col min="11543" max="11543" width="9.875" customWidth="1"/>
    <col min="11772" max="11772" width="7.25" customWidth="1"/>
    <col min="11773" max="11773" width="12.125" customWidth="1"/>
    <col min="11774" max="11775" width="10.375" customWidth="1"/>
    <col min="11776" max="11779" width="9.875" customWidth="1"/>
    <col min="11780" max="11782" width="9.125" bestFit="1" customWidth="1"/>
    <col min="11783" max="11783" width="11.875" customWidth="1"/>
    <col min="11784" max="11784" width="15.75" customWidth="1"/>
    <col min="11785" max="11785" width="9.875" customWidth="1"/>
    <col min="11786" max="11786" width="6.375" customWidth="1"/>
    <col min="11787" max="11787" width="6.5" customWidth="1"/>
    <col min="11788" max="11788" width="7.875" customWidth="1"/>
    <col min="11789" max="11790" width="7.375" customWidth="1"/>
    <col min="11791" max="11791" width="8.375" bestFit="1" customWidth="1"/>
    <col min="11792" max="11792" width="8.5" customWidth="1"/>
    <col min="11793" max="11794" width="17.125" customWidth="1"/>
    <col min="11795" max="11795" width="6" customWidth="1"/>
    <col min="11796" max="11796" width="9.625" customWidth="1"/>
    <col min="11797" max="11797" width="15.75" customWidth="1"/>
    <col min="11798" max="11798" width="50.75" customWidth="1"/>
    <col min="11799" max="11799" width="9.875" customWidth="1"/>
    <col min="12028" max="12028" width="7.25" customWidth="1"/>
    <col min="12029" max="12029" width="12.125" customWidth="1"/>
    <col min="12030" max="12031" width="10.375" customWidth="1"/>
    <col min="12032" max="12035" width="9.875" customWidth="1"/>
    <col min="12036" max="12038" width="9.125" bestFit="1" customWidth="1"/>
    <col min="12039" max="12039" width="11.875" customWidth="1"/>
    <col min="12040" max="12040" width="15.75" customWidth="1"/>
    <col min="12041" max="12041" width="9.875" customWidth="1"/>
    <col min="12042" max="12042" width="6.375" customWidth="1"/>
    <col min="12043" max="12043" width="6.5" customWidth="1"/>
    <col min="12044" max="12044" width="7.875" customWidth="1"/>
    <col min="12045" max="12046" width="7.375" customWidth="1"/>
    <col min="12047" max="12047" width="8.375" bestFit="1" customWidth="1"/>
    <col min="12048" max="12048" width="8.5" customWidth="1"/>
    <col min="12049" max="12050" width="17.125" customWidth="1"/>
    <col min="12051" max="12051" width="6" customWidth="1"/>
    <col min="12052" max="12052" width="9.625" customWidth="1"/>
    <col min="12053" max="12053" width="15.75" customWidth="1"/>
    <col min="12054" max="12054" width="50.75" customWidth="1"/>
    <col min="12055" max="12055" width="9.875" customWidth="1"/>
    <col min="12284" max="12284" width="7.25" customWidth="1"/>
    <col min="12285" max="12285" width="12.125" customWidth="1"/>
    <col min="12286" max="12287" width="10.375" customWidth="1"/>
    <col min="12288" max="12291" width="9.875" customWidth="1"/>
    <col min="12292" max="12294" width="9.125" bestFit="1" customWidth="1"/>
    <col min="12295" max="12295" width="11.875" customWidth="1"/>
    <col min="12296" max="12296" width="15.75" customWidth="1"/>
    <col min="12297" max="12297" width="9.875" customWidth="1"/>
    <col min="12298" max="12298" width="6.375" customWidth="1"/>
    <col min="12299" max="12299" width="6.5" customWidth="1"/>
    <col min="12300" max="12300" width="7.875" customWidth="1"/>
    <col min="12301" max="12302" width="7.375" customWidth="1"/>
    <col min="12303" max="12303" width="8.375" bestFit="1" customWidth="1"/>
    <col min="12304" max="12304" width="8.5" customWidth="1"/>
    <col min="12305" max="12306" width="17.125" customWidth="1"/>
    <col min="12307" max="12307" width="6" customWidth="1"/>
    <col min="12308" max="12308" width="9.625" customWidth="1"/>
    <col min="12309" max="12309" width="15.75" customWidth="1"/>
    <col min="12310" max="12310" width="50.75" customWidth="1"/>
    <col min="12311" max="12311" width="9.875" customWidth="1"/>
    <col min="12540" max="12540" width="7.25" customWidth="1"/>
    <col min="12541" max="12541" width="12.125" customWidth="1"/>
    <col min="12542" max="12543" width="10.375" customWidth="1"/>
    <col min="12544" max="12547" width="9.875" customWidth="1"/>
    <col min="12548" max="12550" width="9.125" bestFit="1" customWidth="1"/>
    <col min="12551" max="12551" width="11.875" customWidth="1"/>
    <col min="12552" max="12552" width="15.75" customWidth="1"/>
    <col min="12553" max="12553" width="9.875" customWidth="1"/>
    <col min="12554" max="12554" width="6.375" customWidth="1"/>
    <col min="12555" max="12555" width="6.5" customWidth="1"/>
    <col min="12556" max="12556" width="7.875" customWidth="1"/>
    <col min="12557" max="12558" width="7.375" customWidth="1"/>
    <col min="12559" max="12559" width="8.375" bestFit="1" customWidth="1"/>
    <col min="12560" max="12560" width="8.5" customWidth="1"/>
    <col min="12561" max="12562" width="17.125" customWidth="1"/>
    <col min="12563" max="12563" width="6" customWidth="1"/>
    <col min="12564" max="12564" width="9.625" customWidth="1"/>
    <col min="12565" max="12565" width="15.75" customWidth="1"/>
    <col min="12566" max="12566" width="50.75" customWidth="1"/>
    <col min="12567" max="12567" width="9.875" customWidth="1"/>
    <col min="12796" max="12796" width="7.25" customWidth="1"/>
    <col min="12797" max="12797" width="12.125" customWidth="1"/>
    <col min="12798" max="12799" width="10.375" customWidth="1"/>
    <col min="12800" max="12803" width="9.875" customWidth="1"/>
    <col min="12804" max="12806" width="9.125" bestFit="1" customWidth="1"/>
    <col min="12807" max="12807" width="11.875" customWidth="1"/>
    <col min="12808" max="12808" width="15.75" customWidth="1"/>
    <col min="12809" max="12809" width="9.875" customWidth="1"/>
    <col min="12810" max="12810" width="6.375" customWidth="1"/>
    <col min="12811" max="12811" width="6.5" customWidth="1"/>
    <col min="12812" max="12812" width="7.875" customWidth="1"/>
    <col min="12813" max="12814" width="7.375" customWidth="1"/>
    <col min="12815" max="12815" width="8.375" bestFit="1" customWidth="1"/>
    <col min="12816" max="12816" width="8.5" customWidth="1"/>
    <col min="12817" max="12818" width="17.125" customWidth="1"/>
    <col min="12819" max="12819" width="6" customWidth="1"/>
    <col min="12820" max="12820" width="9.625" customWidth="1"/>
    <col min="12821" max="12821" width="15.75" customWidth="1"/>
    <col min="12822" max="12822" width="50.75" customWidth="1"/>
    <col min="12823" max="12823" width="9.875" customWidth="1"/>
    <col min="13052" max="13052" width="7.25" customWidth="1"/>
    <col min="13053" max="13053" width="12.125" customWidth="1"/>
    <col min="13054" max="13055" width="10.375" customWidth="1"/>
    <col min="13056" max="13059" width="9.875" customWidth="1"/>
    <col min="13060" max="13062" width="9.125" bestFit="1" customWidth="1"/>
    <col min="13063" max="13063" width="11.875" customWidth="1"/>
    <col min="13064" max="13064" width="15.75" customWidth="1"/>
    <col min="13065" max="13065" width="9.875" customWidth="1"/>
    <col min="13066" max="13066" width="6.375" customWidth="1"/>
    <col min="13067" max="13067" width="6.5" customWidth="1"/>
    <col min="13068" max="13068" width="7.875" customWidth="1"/>
    <col min="13069" max="13070" width="7.375" customWidth="1"/>
    <col min="13071" max="13071" width="8.375" bestFit="1" customWidth="1"/>
    <col min="13072" max="13072" width="8.5" customWidth="1"/>
    <col min="13073" max="13074" width="17.125" customWidth="1"/>
    <col min="13075" max="13075" width="6" customWidth="1"/>
    <col min="13076" max="13076" width="9.625" customWidth="1"/>
    <col min="13077" max="13077" width="15.75" customWidth="1"/>
    <col min="13078" max="13078" width="50.75" customWidth="1"/>
    <col min="13079" max="13079" width="9.875" customWidth="1"/>
    <col min="13308" max="13308" width="7.25" customWidth="1"/>
    <col min="13309" max="13309" width="12.125" customWidth="1"/>
    <col min="13310" max="13311" width="10.375" customWidth="1"/>
    <col min="13312" max="13315" width="9.875" customWidth="1"/>
    <col min="13316" max="13318" width="9.125" bestFit="1" customWidth="1"/>
    <col min="13319" max="13319" width="11.875" customWidth="1"/>
    <col min="13320" max="13320" width="15.75" customWidth="1"/>
    <col min="13321" max="13321" width="9.875" customWidth="1"/>
    <col min="13322" max="13322" width="6.375" customWidth="1"/>
    <col min="13323" max="13323" width="6.5" customWidth="1"/>
    <col min="13324" max="13324" width="7.875" customWidth="1"/>
    <col min="13325" max="13326" width="7.375" customWidth="1"/>
    <col min="13327" max="13327" width="8.375" bestFit="1" customWidth="1"/>
    <col min="13328" max="13328" width="8.5" customWidth="1"/>
    <col min="13329" max="13330" width="17.125" customWidth="1"/>
    <col min="13331" max="13331" width="6" customWidth="1"/>
    <col min="13332" max="13332" width="9.625" customWidth="1"/>
    <col min="13333" max="13333" width="15.75" customWidth="1"/>
    <col min="13334" max="13334" width="50.75" customWidth="1"/>
    <col min="13335" max="13335" width="9.875" customWidth="1"/>
    <col min="13564" max="13564" width="7.25" customWidth="1"/>
    <col min="13565" max="13565" width="12.125" customWidth="1"/>
    <col min="13566" max="13567" width="10.375" customWidth="1"/>
    <col min="13568" max="13571" width="9.875" customWidth="1"/>
    <col min="13572" max="13574" width="9.125" bestFit="1" customWidth="1"/>
    <col min="13575" max="13575" width="11.875" customWidth="1"/>
    <col min="13576" max="13576" width="15.75" customWidth="1"/>
    <col min="13577" max="13577" width="9.875" customWidth="1"/>
    <col min="13578" max="13578" width="6.375" customWidth="1"/>
    <col min="13579" max="13579" width="6.5" customWidth="1"/>
    <col min="13580" max="13580" width="7.875" customWidth="1"/>
    <col min="13581" max="13582" width="7.375" customWidth="1"/>
    <col min="13583" max="13583" width="8.375" bestFit="1" customWidth="1"/>
    <col min="13584" max="13584" width="8.5" customWidth="1"/>
    <col min="13585" max="13586" width="17.125" customWidth="1"/>
    <col min="13587" max="13587" width="6" customWidth="1"/>
    <col min="13588" max="13588" width="9.625" customWidth="1"/>
    <col min="13589" max="13589" width="15.75" customWidth="1"/>
    <col min="13590" max="13590" width="50.75" customWidth="1"/>
    <col min="13591" max="13591" width="9.875" customWidth="1"/>
    <col min="13820" max="13820" width="7.25" customWidth="1"/>
    <col min="13821" max="13821" width="12.125" customWidth="1"/>
    <col min="13822" max="13823" width="10.375" customWidth="1"/>
    <col min="13824" max="13827" width="9.875" customWidth="1"/>
    <col min="13828" max="13830" width="9.125" bestFit="1" customWidth="1"/>
    <col min="13831" max="13831" width="11.875" customWidth="1"/>
    <col min="13832" max="13832" width="15.75" customWidth="1"/>
    <col min="13833" max="13833" width="9.875" customWidth="1"/>
    <col min="13834" max="13834" width="6.375" customWidth="1"/>
    <col min="13835" max="13835" width="6.5" customWidth="1"/>
    <col min="13836" max="13836" width="7.875" customWidth="1"/>
    <col min="13837" max="13838" width="7.375" customWidth="1"/>
    <col min="13839" max="13839" width="8.375" bestFit="1" customWidth="1"/>
    <col min="13840" max="13840" width="8.5" customWidth="1"/>
    <col min="13841" max="13842" width="17.125" customWidth="1"/>
    <col min="13843" max="13843" width="6" customWidth="1"/>
    <col min="13844" max="13844" width="9.625" customWidth="1"/>
    <col min="13845" max="13845" width="15.75" customWidth="1"/>
    <col min="13846" max="13846" width="50.75" customWidth="1"/>
    <col min="13847" max="13847" width="9.875" customWidth="1"/>
    <col min="14076" max="14076" width="7.25" customWidth="1"/>
    <col min="14077" max="14077" width="12.125" customWidth="1"/>
    <col min="14078" max="14079" width="10.375" customWidth="1"/>
    <col min="14080" max="14083" width="9.875" customWidth="1"/>
    <col min="14084" max="14086" width="9.125" bestFit="1" customWidth="1"/>
    <col min="14087" max="14087" width="11.875" customWidth="1"/>
    <col min="14088" max="14088" width="15.75" customWidth="1"/>
    <col min="14089" max="14089" width="9.875" customWidth="1"/>
    <col min="14090" max="14090" width="6.375" customWidth="1"/>
    <col min="14091" max="14091" width="6.5" customWidth="1"/>
    <col min="14092" max="14092" width="7.875" customWidth="1"/>
    <col min="14093" max="14094" width="7.375" customWidth="1"/>
    <col min="14095" max="14095" width="8.375" bestFit="1" customWidth="1"/>
    <col min="14096" max="14096" width="8.5" customWidth="1"/>
    <col min="14097" max="14098" width="17.125" customWidth="1"/>
    <col min="14099" max="14099" width="6" customWidth="1"/>
    <col min="14100" max="14100" width="9.625" customWidth="1"/>
    <col min="14101" max="14101" width="15.75" customWidth="1"/>
    <col min="14102" max="14102" width="50.75" customWidth="1"/>
    <col min="14103" max="14103" width="9.875" customWidth="1"/>
    <col min="14332" max="14332" width="7.25" customWidth="1"/>
    <col min="14333" max="14333" width="12.125" customWidth="1"/>
    <col min="14334" max="14335" width="10.375" customWidth="1"/>
    <col min="14336" max="14339" width="9.875" customWidth="1"/>
    <col min="14340" max="14342" width="9.125" bestFit="1" customWidth="1"/>
    <col min="14343" max="14343" width="11.875" customWidth="1"/>
    <col min="14344" max="14344" width="15.75" customWidth="1"/>
    <col min="14345" max="14345" width="9.875" customWidth="1"/>
    <col min="14346" max="14346" width="6.375" customWidth="1"/>
    <col min="14347" max="14347" width="6.5" customWidth="1"/>
    <col min="14348" max="14348" width="7.875" customWidth="1"/>
    <col min="14349" max="14350" width="7.375" customWidth="1"/>
    <col min="14351" max="14351" width="8.375" bestFit="1" customWidth="1"/>
    <col min="14352" max="14352" width="8.5" customWidth="1"/>
    <col min="14353" max="14354" width="17.125" customWidth="1"/>
    <col min="14355" max="14355" width="6" customWidth="1"/>
    <col min="14356" max="14356" width="9.625" customWidth="1"/>
    <col min="14357" max="14357" width="15.75" customWidth="1"/>
    <col min="14358" max="14358" width="50.75" customWidth="1"/>
    <col min="14359" max="14359" width="9.875" customWidth="1"/>
    <col min="14588" max="14588" width="7.25" customWidth="1"/>
    <col min="14589" max="14589" width="12.125" customWidth="1"/>
    <col min="14590" max="14591" width="10.375" customWidth="1"/>
    <col min="14592" max="14595" width="9.875" customWidth="1"/>
    <col min="14596" max="14598" width="9.125" bestFit="1" customWidth="1"/>
    <col min="14599" max="14599" width="11.875" customWidth="1"/>
    <col min="14600" max="14600" width="15.75" customWidth="1"/>
    <col min="14601" max="14601" width="9.875" customWidth="1"/>
    <col min="14602" max="14602" width="6.375" customWidth="1"/>
    <col min="14603" max="14603" width="6.5" customWidth="1"/>
    <col min="14604" max="14604" width="7.875" customWidth="1"/>
    <col min="14605" max="14606" width="7.375" customWidth="1"/>
    <col min="14607" max="14607" width="8.375" bestFit="1" customWidth="1"/>
    <col min="14608" max="14608" width="8.5" customWidth="1"/>
    <col min="14609" max="14610" width="17.125" customWidth="1"/>
    <col min="14611" max="14611" width="6" customWidth="1"/>
    <col min="14612" max="14612" width="9.625" customWidth="1"/>
    <col min="14613" max="14613" width="15.75" customWidth="1"/>
    <col min="14614" max="14614" width="50.75" customWidth="1"/>
    <col min="14615" max="14615" width="9.875" customWidth="1"/>
    <col min="14844" max="14844" width="7.25" customWidth="1"/>
    <col min="14845" max="14845" width="12.125" customWidth="1"/>
    <col min="14846" max="14847" width="10.375" customWidth="1"/>
    <col min="14848" max="14851" width="9.875" customWidth="1"/>
    <col min="14852" max="14854" width="9.125" bestFit="1" customWidth="1"/>
    <col min="14855" max="14855" width="11.875" customWidth="1"/>
    <col min="14856" max="14856" width="15.75" customWidth="1"/>
    <col min="14857" max="14857" width="9.875" customWidth="1"/>
    <col min="14858" max="14858" width="6.375" customWidth="1"/>
    <col min="14859" max="14859" width="6.5" customWidth="1"/>
    <col min="14860" max="14860" width="7.875" customWidth="1"/>
    <col min="14861" max="14862" width="7.375" customWidth="1"/>
    <col min="14863" max="14863" width="8.375" bestFit="1" customWidth="1"/>
    <col min="14864" max="14864" width="8.5" customWidth="1"/>
    <col min="14865" max="14866" width="17.125" customWidth="1"/>
    <col min="14867" max="14867" width="6" customWidth="1"/>
    <col min="14868" max="14868" width="9.625" customWidth="1"/>
    <col min="14869" max="14869" width="15.75" customWidth="1"/>
    <col min="14870" max="14870" width="50.75" customWidth="1"/>
    <col min="14871" max="14871" width="9.875" customWidth="1"/>
    <col min="15100" max="15100" width="7.25" customWidth="1"/>
    <col min="15101" max="15101" width="12.125" customWidth="1"/>
    <col min="15102" max="15103" width="10.375" customWidth="1"/>
    <col min="15104" max="15107" width="9.875" customWidth="1"/>
    <col min="15108" max="15110" width="9.125" bestFit="1" customWidth="1"/>
    <col min="15111" max="15111" width="11.875" customWidth="1"/>
    <col min="15112" max="15112" width="15.75" customWidth="1"/>
    <col min="15113" max="15113" width="9.875" customWidth="1"/>
    <col min="15114" max="15114" width="6.375" customWidth="1"/>
    <col min="15115" max="15115" width="6.5" customWidth="1"/>
    <col min="15116" max="15116" width="7.875" customWidth="1"/>
    <col min="15117" max="15118" width="7.375" customWidth="1"/>
    <col min="15119" max="15119" width="8.375" bestFit="1" customWidth="1"/>
    <col min="15120" max="15120" width="8.5" customWidth="1"/>
    <col min="15121" max="15122" width="17.125" customWidth="1"/>
    <col min="15123" max="15123" width="6" customWidth="1"/>
    <col min="15124" max="15124" width="9.625" customWidth="1"/>
    <col min="15125" max="15125" width="15.75" customWidth="1"/>
    <col min="15126" max="15126" width="50.75" customWidth="1"/>
    <col min="15127" max="15127" width="9.875" customWidth="1"/>
    <col min="15356" max="15356" width="7.25" customWidth="1"/>
    <col min="15357" max="15357" width="12.125" customWidth="1"/>
    <col min="15358" max="15359" width="10.375" customWidth="1"/>
    <col min="15360" max="15363" width="9.875" customWidth="1"/>
    <col min="15364" max="15366" width="9.125" bestFit="1" customWidth="1"/>
    <col min="15367" max="15367" width="11.875" customWidth="1"/>
    <col min="15368" max="15368" width="15.75" customWidth="1"/>
    <col min="15369" max="15369" width="9.875" customWidth="1"/>
    <col min="15370" max="15370" width="6.375" customWidth="1"/>
    <col min="15371" max="15371" width="6.5" customWidth="1"/>
    <col min="15372" max="15372" width="7.875" customWidth="1"/>
    <col min="15373" max="15374" width="7.375" customWidth="1"/>
    <col min="15375" max="15375" width="8.375" bestFit="1" customWidth="1"/>
    <col min="15376" max="15376" width="8.5" customWidth="1"/>
    <col min="15377" max="15378" width="17.125" customWidth="1"/>
    <col min="15379" max="15379" width="6" customWidth="1"/>
    <col min="15380" max="15380" width="9.625" customWidth="1"/>
    <col min="15381" max="15381" width="15.75" customWidth="1"/>
    <col min="15382" max="15382" width="50.75" customWidth="1"/>
    <col min="15383" max="15383" width="9.875" customWidth="1"/>
    <col min="15612" max="15612" width="7.25" customWidth="1"/>
    <col min="15613" max="15613" width="12.125" customWidth="1"/>
    <col min="15614" max="15615" width="10.375" customWidth="1"/>
    <col min="15616" max="15619" width="9.875" customWidth="1"/>
    <col min="15620" max="15622" width="9.125" bestFit="1" customWidth="1"/>
    <col min="15623" max="15623" width="11.875" customWidth="1"/>
    <col min="15624" max="15624" width="15.75" customWidth="1"/>
    <col min="15625" max="15625" width="9.875" customWidth="1"/>
    <col min="15626" max="15626" width="6.375" customWidth="1"/>
    <col min="15627" max="15627" width="6.5" customWidth="1"/>
    <col min="15628" max="15628" width="7.875" customWidth="1"/>
    <col min="15629" max="15630" width="7.375" customWidth="1"/>
    <col min="15631" max="15631" width="8.375" bestFit="1" customWidth="1"/>
    <col min="15632" max="15632" width="8.5" customWidth="1"/>
    <col min="15633" max="15634" width="17.125" customWidth="1"/>
    <col min="15635" max="15635" width="6" customWidth="1"/>
    <col min="15636" max="15636" width="9.625" customWidth="1"/>
    <col min="15637" max="15637" width="15.75" customWidth="1"/>
    <col min="15638" max="15638" width="50.75" customWidth="1"/>
    <col min="15639" max="15639" width="9.875" customWidth="1"/>
    <col min="15868" max="15868" width="7.25" customWidth="1"/>
    <col min="15869" max="15869" width="12.125" customWidth="1"/>
    <col min="15870" max="15871" width="10.375" customWidth="1"/>
    <col min="15872" max="15875" width="9.875" customWidth="1"/>
    <col min="15876" max="15878" width="9.125" bestFit="1" customWidth="1"/>
    <col min="15879" max="15879" width="11.875" customWidth="1"/>
    <col min="15880" max="15880" width="15.75" customWidth="1"/>
    <col min="15881" max="15881" width="9.875" customWidth="1"/>
    <col min="15882" max="15882" width="6.375" customWidth="1"/>
    <col min="15883" max="15883" width="6.5" customWidth="1"/>
    <col min="15884" max="15884" width="7.875" customWidth="1"/>
    <col min="15885" max="15886" width="7.375" customWidth="1"/>
    <col min="15887" max="15887" width="8.375" bestFit="1" customWidth="1"/>
    <col min="15888" max="15888" width="8.5" customWidth="1"/>
    <col min="15889" max="15890" width="17.125" customWidth="1"/>
    <col min="15891" max="15891" width="6" customWidth="1"/>
    <col min="15892" max="15892" width="9.625" customWidth="1"/>
    <col min="15893" max="15893" width="15.75" customWidth="1"/>
    <col min="15894" max="15894" width="50.75" customWidth="1"/>
    <col min="15895" max="15895" width="9.875" customWidth="1"/>
    <col min="16124" max="16124" width="7.25" customWidth="1"/>
    <col min="16125" max="16125" width="12.125" customWidth="1"/>
    <col min="16126" max="16127" width="10.375" customWidth="1"/>
    <col min="16128" max="16131" width="9.875" customWidth="1"/>
    <col min="16132" max="16134" width="9.125" bestFit="1" customWidth="1"/>
    <col min="16135" max="16135" width="11.875" customWidth="1"/>
    <col min="16136" max="16136" width="15.75" customWidth="1"/>
    <col min="16137" max="16137" width="9.875" customWidth="1"/>
    <col min="16138" max="16138" width="6.375" customWidth="1"/>
    <col min="16139" max="16139" width="6.5" customWidth="1"/>
    <col min="16140" max="16140" width="7.875" customWidth="1"/>
    <col min="16141" max="16142" width="7.375" customWidth="1"/>
    <col min="16143" max="16143" width="8.375" bestFit="1" customWidth="1"/>
    <col min="16144" max="16144" width="8.5" customWidth="1"/>
    <col min="16145" max="16146" width="17.125" customWidth="1"/>
    <col min="16147" max="16147" width="6" customWidth="1"/>
    <col min="16148" max="16148" width="9.625" customWidth="1"/>
    <col min="16149" max="16149" width="15.75" customWidth="1"/>
    <col min="16150" max="16150" width="50.75" customWidth="1"/>
    <col min="16151" max="16151" width="9.875" customWidth="1"/>
  </cols>
  <sheetData>
    <row r="1" spans="1:39" ht="39" customHeight="1">
      <c r="A1" s="118" t="s">
        <v>83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20"/>
      <c r="P1" s="1"/>
      <c r="Q1" s="1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</row>
    <row r="2" spans="1:39" ht="21.75" customHeight="1">
      <c r="A2" s="121" t="s">
        <v>113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5"/>
      <c r="Q2" s="5"/>
      <c r="R2" s="2"/>
      <c r="S2" s="2"/>
      <c r="T2" s="2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</row>
    <row r="3" spans="1:39" ht="29.25" customHeight="1" thickBot="1">
      <c r="A3" s="122" t="s">
        <v>116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6"/>
      <c r="Q3" s="6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4"/>
      <c r="AF3" s="4"/>
      <c r="AG3" s="4"/>
      <c r="AH3" s="4"/>
      <c r="AI3" s="4"/>
      <c r="AJ3" s="4"/>
      <c r="AK3" s="4"/>
      <c r="AL3" s="4"/>
    </row>
    <row r="4" spans="1:39" ht="25.5" customHeight="1" thickBot="1">
      <c r="A4" s="81">
        <v>1</v>
      </c>
      <c r="B4" s="82">
        <v>2</v>
      </c>
      <c r="C4" s="82">
        <v>3</v>
      </c>
      <c r="D4" s="82">
        <v>4</v>
      </c>
      <c r="E4" s="82">
        <v>5</v>
      </c>
      <c r="F4" s="82">
        <v>6</v>
      </c>
      <c r="G4" s="82">
        <v>7</v>
      </c>
      <c r="H4" s="82">
        <v>8</v>
      </c>
      <c r="I4" s="82">
        <v>9</v>
      </c>
      <c r="J4" s="82">
        <v>10</v>
      </c>
      <c r="K4" s="82">
        <v>11</v>
      </c>
      <c r="L4" s="82">
        <v>12</v>
      </c>
      <c r="M4" s="82">
        <v>13</v>
      </c>
      <c r="N4" s="82">
        <v>14</v>
      </c>
      <c r="O4" s="82">
        <v>15</v>
      </c>
      <c r="P4" s="80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9">
        <v>31</v>
      </c>
      <c r="AF4" s="10">
        <v>32</v>
      </c>
      <c r="AG4" s="10">
        <v>33</v>
      </c>
      <c r="AH4" s="10">
        <v>34</v>
      </c>
      <c r="AI4" s="10">
        <v>35</v>
      </c>
      <c r="AJ4" s="10">
        <v>36</v>
      </c>
      <c r="AK4" s="10">
        <v>37</v>
      </c>
      <c r="AL4" s="10">
        <v>38</v>
      </c>
    </row>
    <row r="5" spans="1:39" ht="67.5" customHeight="1" thickBot="1">
      <c r="A5" s="123" t="s">
        <v>4</v>
      </c>
      <c r="B5" s="123" t="s">
        <v>0</v>
      </c>
      <c r="C5" s="123" t="s">
        <v>1</v>
      </c>
      <c r="D5" s="132" t="s">
        <v>12</v>
      </c>
      <c r="E5" s="133"/>
      <c r="F5" s="134"/>
      <c r="G5" s="135" t="s">
        <v>2</v>
      </c>
      <c r="H5" s="136"/>
      <c r="I5" s="136"/>
      <c r="J5" s="136"/>
      <c r="K5" s="136"/>
      <c r="L5" s="136"/>
      <c r="M5" s="136"/>
      <c r="N5" s="137"/>
      <c r="O5" s="123" t="s">
        <v>84</v>
      </c>
      <c r="P5" s="123" t="s">
        <v>7</v>
      </c>
      <c r="Q5" s="125" t="s">
        <v>15</v>
      </c>
      <c r="R5" s="164" t="s">
        <v>9</v>
      </c>
      <c r="S5" s="157" t="s">
        <v>5</v>
      </c>
      <c r="T5" s="157"/>
      <c r="U5" s="165" t="s">
        <v>31</v>
      </c>
      <c r="V5" s="166"/>
      <c r="W5" s="166"/>
      <c r="X5" s="166"/>
      <c r="Y5" s="167"/>
      <c r="Z5" s="150" t="s">
        <v>26</v>
      </c>
      <c r="AA5" s="151"/>
      <c r="AB5" s="151"/>
      <c r="AC5" s="151"/>
      <c r="AD5" s="152"/>
      <c r="AE5" s="146" t="s">
        <v>28</v>
      </c>
      <c r="AF5" s="146"/>
      <c r="AG5" s="146"/>
      <c r="AH5" s="146"/>
      <c r="AI5" s="146"/>
      <c r="AJ5" s="146"/>
      <c r="AK5" s="147"/>
      <c r="AL5" s="148"/>
    </row>
    <row r="6" spans="1:39" ht="87.75" customHeight="1" thickBot="1">
      <c r="A6" s="123"/>
      <c r="B6" s="123"/>
      <c r="C6" s="123"/>
      <c r="D6" s="144" t="s">
        <v>86</v>
      </c>
      <c r="E6" s="144" t="s">
        <v>87</v>
      </c>
      <c r="F6" s="144" t="s">
        <v>88</v>
      </c>
      <c r="G6" s="138" t="s">
        <v>33</v>
      </c>
      <c r="H6" s="139"/>
      <c r="I6" s="139"/>
      <c r="J6" s="140"/>
      <c r="K6" s="141" t="s">
        <v>32</v>
      </c>
      <c r="L6" s="142"/>
      <c r="M6" s="143"/>
      <c r="N6" s="128" t="s">
        <v>34</v>
      </c>
      <c r="O6" s="123"/>
      <c r="P6" s="123"/>
      <c r="Q6" s="126"/>
      <c r="R6" s="164"/>
      <c r="S6" s="164" t="s">
        <v>8</v>
      </c>
      <c r="T6" s="164" t="s">
        <v>3</v>
      </c>
      <c r="U6" s="168" t="s">
        <v>114</v>
      </c>
      <c r="V6" s="149" t="s">
        <v>92</v>
      </c>
      <c r="W6" s="149" t="s">
        <v>18</v>
      </c>
      <c r="X6" s="149" t="s">
        <v>19</v>
      </c>
      <c r="Y6" s="149" t="s">
        <v>20</v>
      </c>
      <c r="Z6" s="149" t="s">
        <v>21</v>
      </c>
      <c r="AA6" s="149" t="s">
        <v>22</v>
      </c>
      <c r="AB6" s="149" t="s">
        <v>23</v>
      </c>
      <c r="AC6" s="149" t="s">
        <v>24</v>
      </c>
      <c r="AD6" s="149" t="s">
        <v>27</v>
      </c>
      <c r="AE6" s="158" t="s">
        <v>30</v>
      </c>
      <c r="AF6" s="153" t="s">
        <v>29</v>
      </c>
      <c r="AG6" s="155" t="s">
        <v>10</v>
      </c>
      <c r="AH6" s="124" t="s">
        <v>25</v>
      </c>
      <c r="AI6" s="124" t="s">
        <v>13</v>
      </c>
      <c r="AJ6" s="162" t="s">
        <v>17</v>
      </c>
      <c r="AK6" s="160" t="s">
        <v>35</v>
      </c>
      <c r="AL6" s="161"/>
    </row>
    <row r="7" spans="1:39" ht="88.5" customHeight="1" thickBot="1">
      <c r="A7" s="124"/>
      <c r="B7" s="124"/>
      <c r="C7" s="124"/>
      <c r="D7" s="145"/>
      <c r="E7" s="145"/>
      <c r="F7" s="145"/>
      <c r="G7" s="11" t="s">
        <v>86</v>
      </c>
      <c r="H7" s="11" t="s">
        <v>89</v>
      </c>
      <c r="I7" s="11" t="s">
        <v>87</v>
      </c>
      <c r="J7" s="11" t="s">
        <v>90</v>
      </c>
      <c r="K7" s="12" t="s">
        <v>86</v>
      </c>
      <c r="L7" s="12" t="s">
        <v>89</v>
      </c>
      <c r="M7" s="12" t="s">
        <v>91</v>
      </c>
      <c r="N7" s="129"/>
      <c r="O7" s="124"/>
      <c r="P7" s="124"/>
      <c r="Q7" s="127"/>
      <c r="R7" s="164"/>
      <c r="S7" s="164"/>
      <c r="T7" s="16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59"/>
      <c r="AF7" s="154"/>
      <c r="AG7" s="156"/>
      <c r="AH7" s="157"/>
      <c r="AI7" s="157"/>
      <c r="AJ7" s="163"/>
      <c r="AK7" s="13" t="s">
        <v>36</v>
      </c>
      <c r="AL7" s="14" t="s">
        <v>37</v>
      </c>
    </row>
    <row r="8" spans="1:39" ht="116.25" customHeight="1">
      <c r="A8" s="170"/>
      <c r="B8" s="19" t="s">
        <v>38</v>
      </c>
      <c r="C8" s="20">
        <v>54.58</v>
      </c>
      <c r="D8" s="21">
        <v>36.33</v>
      </c>
      <c r="E8" s="22" t="s">
        <v>64</v>
      </c>
      <c r="F8" s="21" t="s">
        <v>64</v>
      </c>
      <c r="G8" s="20" t="s">
        <v>64</v>
      </c>
      <c r="H8" s="23" t="s">
        <v>64</v>
      </c>
      <c r="I8" s="24" t="s">
        <v>64</v>
      </c>
      <c r="J8" s="24" t="s">
        <v>64</v>
      </c>
      <c r="K8" s="24" t="s">
        <v>64</v>
      </c>
      <c r="L8" s="24" t="s">
        <v>64</v>
      </c>
      <c r="M8" s="24" t="s">
        <v>64</v>
      </c>
      <c r="N8" s="24" t="s">
        <v>64</v>
      </c>
      <c r="O8" s="25" t="s">
        <v>64</v>
      </c>
      <c r="P8" s="25" t="s">
        <v>64</v>
      </c>
      <c r="Q8" s="15" t="s">
        <v>64</v>
      </c>
      <c r="R8" s="26" t="s">
        <v>64</v>
      </c>
      <c r="S8" s="25" t="s">
        <v>64</v>
      </c>
      <c r="T8" s="25" t="s">
        <v>64</v>
      </c>
      <c r="U8" s="26">
        <v>10963</v>
      </c>
      <c r="V8" s="26" t="s">
        <v>64</v>
      </c>
      <c r="W8" s="26" t="s">
        <v>64</v>
      </c>
      <c r="X8" s="26">
        <v>14159</v>
      </c>
      <c r="Y8" s="26">
        <v>5920</v>
      </c>
      <c r="Z8" s="25" t="s">
        <v>64</v>
      </c>
      <c r="AA8" s="25" t="s">
        <v>64</v>
      </c>
      <c r="AB8" s="26" t="s">
        <v>64</v>
      </c>
      <c r="AC8" s="26" t="s">
        <v>64</v>
      </c>
      <c r="AD8" s="27" t="s">
        <v>64</v>
      </c>
      <c r="AE8" s="28">
        <f>SUM(2851+115)</f>
        <v>2966</v>
      </c>
      <c r="AF8" s="25" t="s">
        <v>64</v>
      </c>
      <c r="AG8" s="25" t="s">
        <v>64</v>
      </c>
      <c r="AH8" s="25">
        <v>195</v>
      </c>
      <c r="AI8" s="29">
        <f>SUM(95+5+2+5+45)</f>
        <v>152</v>
      </c>
      <c r="AJ8" s="29">
        <v>77</v>
      </c>
      <c r="AK8" s="30">
        <f>6+5+2+9+5+3</f>
        <v>30</v>
      </c>
      <c r="AL8" s="31" t="s">
        <v>112</v>
      </c>
      <c r="AM8">
        <f>U8+X8+Y8</f>
        <v>31042</v>
      </c>
    </row>
    <row r="9" spans="1:39" ht="155.25" customHeight="1">
      <c r="A9" s="170"/>
      <c r="B9" s="19" t="s">
        <v>39</v>
      </c>
      <c r="C9" s="20">
        <v>6.52</v>
      </c>
      <c r="D9" s="20">
        <v>4.74</v>
      </c>
      <c r="E9" s="32">
        <v>1.6</v>
      </c>
      <c r="F9" s="21" t="s">
        <v>64</v>
      </c>
      <c r="G9" s="20" t="s">
        <v>64</v>
      </c>
      <c r="H9" s="23">
        <v>2.75</v>
      </c>
      <c r="I9" s="24">
        <v>0.43</v>
      </c>
      <c r="J9" s="24">
        <v>0.34</v>
      </c>
      <c r="K9" s="24" t="s">
        <v>64</v>
      </c>
      <c r="L9" s="24">
        <v>2.75</v>
      </c>
      <c r="M9" s="24">
        <v>0.43</v>
      </c>
      <c r="N9" s="24">
        <v>1.72</v>
      </c>
      <c r="O9" s="25">
        <v>4500</v>
      </c>
      <c r="P9" s="25">
        <v>160</v>
      </c>
      <c r="Q9" s="20">
        <v>4.83</v>
      </c>
      <c r="R9" s="26">
        <v>185</v>
      </c>
      <c r="S9" s="25">
        <v>60</v>
      </c>
      <c r="T9" s="25" t="s">
        <v>64</v>
      </c>
      <c r="U9" s="33">
        <v>2600</v>
      </c>
      <c r="V9" s="25" t="s">
        <v>64</v>
      </c>
      <c r="W9" s="25" t="s">
        <v>64</v>
      </c>
      <c r="X9" s="33">
        <v>5830</v>
      </c>
      <c r="Y9" s="25">
        <v>145</v>
      </c>
      <c r="Z9" s="25" t="s">
        <v>64</v>
      </c>
      <c r="AA9" s="25" t="s">
        <v>64</v>
      </c>
      <c r="AB9" s="25" t="s">
        <v>64</v>
      </c>
      <c r="AC9" s="25" t="s">
        <v>64</v>
      </c>
      <c r="AD9" s="34" t="s">
        <v>64</v>
      </c>
      <c r="AE9" s="28">
        <v>530</v>
      </c>
      <c r="AF9" s="25" t="s">
        <v>64</v>
      </c>
      <c r="AG9" s="25" t="s">
        <v>64</v>
      </c>
      <c r="AH9" s="25">
        <f>131+1+6+1</f>
        <v>139</v>
      </c>
      <c r="AI9" s="29">
        <v>42</v>
      </c>
      <c r="AJ9" s="29">
        <v>3</v>
      </c>
      <c r="AK9" s="30">
        <v>41</v>
      </c>
      <c r="AL9" s="31" t="s">
        <v>85</v>
      </c>
    </row>
    <row r="10" spans="1:39" ht="210" customHeight="1">
      <c r="A10" s="170"/>
      <c r="B10" s="35" t="s">
        <v>111</v>
      </c>
      <c r="C10" s="36">
        <v>1.17</v>
      </c>
      <c r="D10" s="37">
        <v>0.84</v>
      </c>
      <c r="E10" s="38">
        <v>0.33</v>
      </c>
      <c r="F10" s="38" t="s">
        <v>64</v>
      </c>
      <c r="G10" s="38">
        <v>0.13700000000000001</v>
      </c>
      <c r="H10" s="38" t="s">
        <v>64</v>
      </c>
      <c r="I10" s="38" t="s">
        <v>64</v>
      </c>
      <c r="J10" s="38" t="s">
        <v>64</v>
      </c>
      <c r="K10" s="38">
        <v>0.13700000000000001</v>
      </c>
      <c r="L10" s="38" t="s">
        <v>64</v>
      </c>
      <c r="M10" s="38" t="s">
        <v>64</v>
      </c>
      <c r="N10" s="38">
        <v>0.33</v>
      </c>
      <c r="O10" s="38">
        <v>391</v>
      </c>
      <c r="P10" s="38" t="s">
        <v>64</v>
      </c>
      <c r="Q10" s="38">
        <v>0.14000000000000001</v>
      </c>
      <c r="R10" s="38">
        <v>12</v>
      </c>
      <c r="S10" s="38" t="s">
        <v>64</v>
      </c>
      <c r="T10" s="38" t="s">
        <v>64</v>
      </c>
      <c r="U10" s="38">
        <v>1067.3</v>
      </c>
      <c r="V10" s="25" t="s">
        <v>64</v>
      </c>
      <c r="W10" s="38" t="s">
        <v>64</v>
      </c>
      <c r="X10" s="38">
        <v>636.46</v>
      </c>
      <c r="Y10" s="38" t="s">
        <v>64</v>
      </c>
      <c r="Z10" s="38" t="s">
        <v>64</v>
      </c>
      <c r="AA10" s="38" t="s">
        <v>64</v>
      </c>
      <c r="AB10" s="38">
        <v>91.25</v>
      </c>
      <c r="AC10" s="38">
        <v>36</v>
      </c>
      <c r="AD10" s="38" t="s">
        <v>64</v>
      </c>
      <c r="AE10" s="26">
        <v>66.599999999999994</v>
      </c>
      <c r="AF10" s="25">
        <v>133</v>
      </c>
      <c r="AG10" s="25" t="s">
        <v>64</v>
      </c>
      <c r="AH10" s="25">
        <v>14</v>
      </c>
      <c r="AI10" s="29">
        <v>8</v>
      </c>
      <c r="AJ10" s="29">
        <v>4</v>
      </c>
      <c r="AK10" s="30">
        <v>24</v>
      </c>
      <c r="AL10" s="31" t="s">
        <v>81</v>
      </c>
    </row>
    <row r="11" spans="1:39" ht="334.5" customHeight="1">
      <c r="A11" s="170"/>
      <c r="B11" s="19" t="s">
        <v>76</v>
      </c>
      <c r="C11" s="32">
        <v>1.36</v>
      </c>
      <c r="D11" s="32">
        <v>1.36</v>
      </c>
      <c r="E11" s="32" t="s">
        <v>64</v>
      </c>
      <c r="F11" s="20" t="s">
        <v>64</v>
      </c>
      <c r="G11" s="20" t="s">
        <v>64</v>
      </c>
      <c r="H11" s="20">
        <v>0.59</v>
      </c>
      <c r="I11" s="20" t="s">
        <v>64</v>
      </c>
      <c r="J11" s="20" t="s">
        <v>64</v>
      </c>
      <c r="K11" s="20" t="s">
        <v>64</v>
      </c>
      <c r="L11" s="20">
        <v>0.59</v>
      </c>
      <c r="M11" s="20" t="s">
        <v>64</v>
      </c>
      <c r="N11" s="26" t="s">
        <v>64</v>
      </c>
      <c r="O11" s="20">
        <v>2188.1999999999998</v>
      </c>
      <c r="P11" s="20">
        <v>365</v>
      </c>
      <c r="Q11" s="20">
        <v>0.59</v>
      </c>
      <c r="R11" s="26" t="s">
        <v>64</v>
      </c>
      <c r="S11" s="26" t="s">
        <v>64</v>
      </c>
      <c r="T11" s="26" t="s">
        <v>64</v>
      </c>
      <c r="U11" s="20">
        <v>463.5</v>
      </c>
      <c r="V11" s="25" t="s">
        <v>64</v>
      </c>
      <c r="W11" s="20">
        <v>1703.5</v>
      </c>
      <c r="X11" s="26" t="s">
        <v>64</v>
      </c>
      <c r="Y11" s="26" t="s">
        <v>64</v>
      </c>
      <c r="Z11" s="20">
        <v>1454.3</v>
      </c>
      <c r="AA11" s="26" t="s">
        <v>64</v>
      </c>
      <c r="AB11" s="20">
        <v>384.5</v>
      </c>
      <c r="AC11" s="26" t="s">
        <v>64</v>
      </c>
      <c r="AD11" s="26" t="s">
        <v>64</v>
      </c>
      <c r="AE11" s="25" t="s">
        <v>64</v>
      </c>
      <c r="AF11" s="25" t="s">
        <v>64</v>
      </c>
      <c r="AG11" s="25" t="s">
        <v>64</v>
      </c>
      <c r="AH11" s="25">
        <v>17</v>
      </c>
      <c r="AI11" s="25">
        <v>21</v>
      </c>
      <c r="AJ11" s="39">
        <v>1</v>
      </c>
      <c r="AK11" s="40">
        <f>17+17+1+1+1+1+4+1+1+1+3+2+1+1+2+2+2+11+2+2+2+1+2+1</f>
        <v>79</v>
      </c>
      <c r="AL11" s="41" t="s">
        <v>77</v>
      </c>
    </row>
    <row r="12" spans="1:39" ht="189.75" customHeight="1">
      <c r="A12" s="170"/>
      <c r="B12" s="19" t="s">
        <v>40</v>
      </c>
      <c r="C12" s="20">
        <v>11.6</v>
      </c>
      <c r="D12" s="20">
        <v>10.38</v>
      </c>
      <c r="E12" s="32">
        <v>1.22</v>
      </c>
      <c r="F12" s="21" t="s">
        <v>64</v>
      </c>
      <c r="G12" s="20">
        <v>0.18</v>
      </c>
      <c r="H12" s="23">
        <v>7</v>
      </c>
      <c r="I12" s="24">
        <v>3.03</v>
      </c>
      <c r="J12" s="24" t="s">
        <v>64</v>
      </c>
      <c r="K12" s="20">
        <v>0.18</v>
      </c>
      <c r="L12" s="24">
        <v>7</v>
      </c>
      <c r="M12" s="24">
        <v>3.03</v>
      </c>
      <c r="N12" s="24">
        <v>1.22</v>
      </c>
      <c r="O12" s="25">
        <v>20</v>
      </c>
      <c r="P12" s="25">
        <v>480</v>
      </c>
      <c r="Q12" s="15">
        <v>10.210000000000001</v>
      </c>
      <c r="R12" s="26">
        <v>50</v>
      </c>
      <c r="S12" s="25" t="s">
        <v>64</v>
      </c>
      <c r="T12" s="25">
        <v>14</v>
      </c>
      <c r="U12" s="33">
        <f>7400+8.75</f>
        <v>7408.75</v>
      </c>
      <c r="V12" s="25" t="s">
        <v>64</v>
      </c>
      <c r="W12" s="25" t="s">
        <v>64</v>
      </c>
      <c r="X12" s="25">
        <v>450</v>
      </c>
      <c r="Y12" s="25">
        <v>35</v>
      </c>
      <c r="Z12" s="25">
        <f>SUM(59+48)</f>
        <v>107</v>
      </c>
      <c r="AA12" s="25" t="s">
        <v>64</v>
      </c>
      <c r="AB12" s="25" t="s">
        <v>64</v>
      </c>
      <c r="AC12" s="25">
        <v>160</v>
      </c>
      <c r="AD12" s="26" t="s">
        <v>64</v>
      </c>
      <c r="AE12" s="26">
        <v>60</v>
      </c>
      <c r="AF12" s="25" t="s">
        <v>64</v>
      </c>
      <c r="AG12" s="25" t="s">
        <v>64</v>
      </c>
      <c r="AH12" s="25">
        <v>96</v>
      </c>
      <c r="AI12" s="29">
        <v>41</v>
      </c>
      <c r="AJ12" s="42">
        <v>8</v>
      </c>
      <c r="AK12" s="30">
        <v>19</v>
      </c>
      <c r="AL12" s="31" t="s">
        <v>72</v>
      </c>
    </row>
    <row r="13" spans="1:39" ht="237.75" customHeight="1">
      <c r="A13" s="170"/>
      <c r="B13" s="19" t="s">
        <v>74</v>
      </c>
      <c r="C13" s="43">
        <v>2.5</v>
      </c>
      <c r="D13" s="43">
        <v>1.82</v>
      </c>
      <c r="E13" s="44">
        <v>0.68</v>
      </c>
      <c r="F13" s="44" t="s">
        <v>64</v>
      </c>
      <c r="G13" s="44" t="s">
        <v>64</v>
      </c>
      <c r="H13" s="44">
        <v>0.877</v>
      </c>
      <c r="I13" s="43" t="s">
        <v>64</v>
      </c>
      <c r="J13" s="43">
        <v>1.2829999999999999</v>
      </c>
      <c r="K13" s="45">
        <v>0.877</v>
      </c>
      <c r="L13" s="45" t="s">
        <v>64</v>
      </c>
      <c r="M13" s="45" t="s">
        <v>64</v>
      </c>
      <c r="N13" s="45" t="s">
        <v>64</v>
      </c>
      <c r="O13" s="26">
        <v>752</v>
      </c>
      <c r="P13" s="26">
        <v>120</v>
      </c>
      <c r="Q13" s="15">
        <v>2.157</v>
      </c>
      <c r="R13" s="26" t="s">
        <v>64</v>
      </c>
      <c r="S13" s="26" t="s">
        <v>64</v>
      </c>
      <c r="T13" s="26" t="s">
        <v>64</v>
      </c>
      <c r="U13" s="26">
        <v>1282.74</v>
      </c>
      <c r="V13" s="25" t="s">
        <v>64</v>
      </c>
      <c r="W13" s="26" t="s">
        <v>64</v>
      </c>
      <c r="X13" s="26">
        <v>706.67</v>
      </c>
      <c r="Y13" s="26" t="s">
        <v>64</v>
      </c>
      <c r="Z13" s="26">
        <v>373.23</v>
      </c>
      <c r="AA13" s="26">
        <v>175.6</v>
      </c>
      <c r="AB13" s="26" t="s">
        <v>64</v>
      </c>
      <c r="AC13" s="26" t="s">
        <v>64</v>
      </c>
      <c r="AD13" s="26" t="s">
        <v>64</v>
      </c>
      <c r="AE13" s="26">
        <v>39.700000000000003</v>
      </c>
      <c r="AF13" s="26" t="s">
        <v>64</v>
      </c>
      <c r="AG13" s="26" t="s">
        <v>64</v>
      </c>
      <c r="AH13" s="26">
        <v>28</v>
      </c>
      <c r="AI13" s="26">
        <v>11</v>
      </c>
      <c r="AJ13" s="26">
        <v>13</v>
      </c>
      <c r="AK13" s="26">
        <v>27</v>
      </c>
      <c r="AL13" s="46" t="s">
        <v>79</v>
      </c>
    </row>
    <row r="14" spans="1:39" ht="182.25" customHeight="1">
      <c r="A14" s="170"/>
      <c r="B14" s="19" t="s">
        <v>65</v>
      </c>
      <c r="C14" s="20">
        <v>8.7100000000000009</v>
      </c>
      <c r="D14" s="20">
        <v>5.1100000000000003</v>
      </c>
      <c r="E14" s="32">
        <v>3.6</v>
      </c>
      <c r="F14" s="21" t="s">
        <v>64</v>
      </c>
      <c r="G14" s="87" t="s">
        <v>64</v>
      </c>
      <c r="H14" s="48">
        <v>2</v>
      </c>
      <c r="I14" s="49">
        <v>1.5</v>
      </c>
      <c r="J14" s="88" t="s">
        <v>64</v>
      </c>
      <c r="K14" s="88" t="s">
        <v>64</v>
      </c>
      <c r="L14" s="48">
        <v>3.5</v>
      </c>
      <c r="M14" s="88" t="s">
        <v>64</v>
      </c>
      <c r="N14" s="49">
        <v>3.6</v>
      </c>
      <c r="O14" s="25">
        <v>4350</v>
      </c>
      <c r="P14" s="25" t="s">
        <v>64</v>
      </c>
      <c r="Q14" s="15">
        <v>3.5</v>
      </c>
      <c r="R14" s="26">
        <v>85</v>
      </c>
      <c r="S14" s="25" t="s">
        <v>64</v>
      </c>
      <c r="T14" s="25" t="s">
        <v>64</v>
      </c>
      <c r="U14" s="85">
        <v>17339</v>
      </c>
      <c r="V14" s="85" t="s">
        <v>64</v>
      </c>
      <c r="W14" s="85">
        <v>4500</v>
      </c>
      <c r="X14" s="85">
        <v>300</v>
      </c>
      <c r="Y14" s="85">
        <v>205</v>
      </c>
      <c r="Z14" s="25" t="s">
        <v>64</v>
      </c>
      <c r="AA14" s="25" t="s">
        <v>64</v>
      </c>
      <c r="AB14" s="25" t="s">
        <v>64</v>
      </c>
      <c r="AC14" s="25" t="s">
        <v>64</v>
      </c>
      <c r="AD14" s="34" t="s">
        <v>64</v>
      </c>
      <c r="AE14" s="28">
        <v>89.2</v>
      </c>
      <c r="AF14" s="25" t="s">
        <v>64</v>
      </c>
      <c r="AG14" s="25" t="s">
        <v>64</v>
      </c>
      <c r="AH14" s="25">
        <f>77+6+9</f>
        <v>92</v>
      </c>
      <c r="AI14" s="29">
        <f>26+7</f>
        <v>33</v>
      </c>
      <c r="AJ14" s="29">
        <f>4+8</f>
        <v>12</v>
      </c>
      <c r="AK14" s="30">
        <v>25</v>
      </c>
      <c r="AL14" s="86" t="s">
        <v>93</v>
      </c>
    </row>
    <row r="15" spans="1:39" ht="145.5" customHeight="1">
      <c r="A15" s="170"/>
      <c r="B15" s="19" t="s">
        <v>41</v>
      </c>
      <c r="C15" s="50">
        <v>8.0050000000000008</v>
      </c>
      <c r="D15" s="50">
        <v>7.0350000000000001</v>
      </c>
      <c r="E15" s="32">
        <v>0.97</v>
      </c>
      <c r="F15" s="21" t="s">
        <v>64</v>
      </c>
      <c r="G15" s="20">
        <v>0.1</v>
      </c>
      <c r="H15" s="23">
        <v>5.6</v>
      </c>
      <c r="I15" s="24">
        <v>0.6</v>
      </c>
      <c r="J15" s="24">
        <v>7.0000000000000007E-2</v>
      </c>
      <c r="K15" s="20">
        <v>0.1</v>
      </c>
      <c r="L15" s="24">
        <v>6.2</v>
      </c>
      <c r="M15" s="24">
        <v>7.0000000000000007E-2</v>
      </c>
      <c r="N15" s="24">
        <v>0.97</v>
      </c>
      <c r="O15" s="25">
        <v>150</v>
      </c>
      <c r="P15" s="25">
        <v>450</v>
      </c>
      <c r="Q15" s="15">
        <v>6.37</v>
      </c>
      <c r="R15" s="26">
        <v>50</v>
      </c>
      <c r="S15" s="25" t="s">
        <v>64</v>
      </c>
      <c r="T15" s="25" t="s">
        <v>64</v>
      </c>
      <c r="U15" s="33">
        <v>6000</v>
      </c>
      <c r="V15" s="33" t="s">
        <v>64</v>
      </c>
      <c r="W15" s="25" t="s">
        <v>64</v>
      </c>
      <c r="X15" s="33">
        <v>180</v>
      </c>
      <c r="Y15" s="25" t="s">
        <v>64</v>
      </c>
      <c r="Z15" s="25">
        <v>464</v>
      </c>
      <c r="AA15" s="25" t="s">
        <v>64</v>
      </c>
      <c r="AB15" s="25" t="s">
        <v>64</v>
      </c>
      <c r="AC15" s="25">
        <v>194</v>
      </c>
      <c r="AD15" s="34" t="s">
        <v>64</v>
      </c>
      <c r="AE15" s="28">
        <v>135</v>
      </c>
      <c r="AF15" s="25" t="s">
        <v>64</v>
      </c>
      <c r="AG15" s="25" t="s">
        <v>64</v>
      </c>
      <c r="AH15" s="25">
        <v>58</v>
      </c>
      <c r="AI15" s="29">
        <v>41</v>
      </c>
      <c r="AJ15" s="29">
        <v>12</v>
      </c>
      <c r="AK15" s="30">
        <v>15</v>
      </c>
      <c r="AL15" s="31" t="s">
        <v>73</v>
      </c>
    </row>
    <row r="16" spans="1:39" ht="49.5" customHeight="1">
      <c r="A16" s="170"/>
      <c r="B16" s="83" t="s">
        <v>42</v>
      </c>
      <c r="C16" s="20">
        <v>4.93</v>
      </c>
      <c r="D16" s="32">
        <v>2.8</v>
      </c>
      <c r="E16" s="22" t="s">
        <v>64</v>
      </c>
      <c r="F16" s="21" t="s">
        <v>64</v>
      </c>
      <c r="G16" s="20">
        <v>0.21</v>
      </c>
      <c r="H16" s="23">
        <v>1.77</v>
      </c>
      <c r="I16" s="24">
        <v>0.19</v>
      </c>
      <c r="J16" s="24" t="s">
        <v>64</v>
      </c>
      <c r="K16" s="24">
        <v>0.21</v>
      </c>
      <c r="L16" s="23">
        <v>1.96</v>
      </c>
      <c r="M16" s="24" t="s">
        <v>64</v>
      </c>
      <c r="N16" s="24" t="s">
        <v>64</v>
      </c>
      <c r="O16" s="25">
        <v>1881</v>
      </c>
      <c r="P16" s="25">
        <v>700</v>
      </c>
      <c r="Q16" s="15">
        <v>2.17</v>
      </c>
      <c r="R16" s="51">
        <v>40</v>
      </c>
      <c r="S16" s="25" t="s">
        <v>64</v>
      </c>
      <c r="T16" s="25" t="s">
        <v>64</v>
      </c>
      <c r="U16" s="25">
        <f>2275+115</f>
        <v>2390</v>
      </c>
      <c r="V16" s="25" t="s">
        <v>64</v>
      </c>
      <c r="W16" s="25" t="s">
        <v>64</v>
      </c>
      <c r="X16" s="25">
        <v>2092</v>
      </c>
      <c r="Y16" s="25" t="s">
        <v>64</v>
      </c>
      <c r="Z16" s="25" t="s">
        <v>64</v>
      </c>
      <c r="AA16" s="25" t="s">
        <v>64</v>
      </c>
      <c r="AB16" s="25" t="s">
        <v>64</v>
      </c>
      <c r="AC16" s="25" t="s">
        <v>64</v>
      </c>
      <c r="AD16" s="34" t="s">
        <v>64</v>
      </c>
      <c r="AE16" s="28" t="s">
        <v>64</v>
      </c>
      <c r="AF16" s="25" t="s">
        <v>64</v>
      </c>
      <c r="AG16" s="25" t="s">
        <v>64</v>
      </c>
      <c r="AH16" s="25">
        <v>36</v>
      </c>
      <c r="AI16" s="29">
        <v>37</v>
      </c>
      <c r="AJ16" s="29" t="s">
        <v>64</v>
      </c>
      <c r="AK16" s="30">
        <v>1</v>
      </c>
      <c r="AL16" s="84" t="s">
        <v>75</v>
      </c>
    </row>
    <row r="17" spans="1:38" ht="49.5" customHeight="1">
      <c r="A17" s="170"/>
      <c r="B17" s="52" t="s">
        <v>43</v>
      </c>
      <c r="C17" s="47">
        <v>2.84</v>
      </c>
      <c r="D17" s="47">
        <v>2.64</v>
      </c>
      <c r="E17" s="104">
        <v>0.2</v>
      </c>
      <c r="F17" s="53" t="s">
        <v>64</v>
      </c>
      <c r="G17" s="47" t="s">
        <v>64</v>
      </c>
      <c r="H17" s="48">
        <v>2</v>
      </c>
      <c r="I17" s="49">
        <v>0.3</v>
      </c>
      <c r="J17" s="49" t="s">
        <v>64</v>
      </c>
      <c r="K17" s="49" t="s">
        <v>64</v>
      </c>
      <c r="L17" s="49">
        <f>H17+I17</f>
        <v>2.2999999999999998</v>
      </c>
      <c r="M17" s="49" t="s">
        <v>64</v>
      </c>
      <c r="N17" s="49">
        <v>0.2</v>
      </c>
      <c r="O17" s="54">
        <f>1115+5187</f>
        <v>6302</v>
      </c>
      <c r="P17" s="54">
        <v>210</v>
      </c>
      <c r="Q17" s="55">
        <v>2.2999999999999998</v>
      </c>
      <c r="R17" s="26">
        <v>30</v>
      </c>
      <c r="S17" s="54" t="s">
        <v>64</v>
      </c>
      <c r="T17" s="54" t="s">
        <v>64</v>
      </c>
      <c r="U17" s="89">
        <f>455.5+238</f>
        <v>693.5</v>
      </c>
      <c r="V17" s="54" t="s">
        <v>64</v>
      </c>
      <c r="W17" s="54">
        <v>1271</v>
      </c>
      <c r="X17" s="54">
        <v>30</v>
      </c>
      <c r="Y17" s="54">
        <v>450</v>
      </c>
      <c r="Z17" s="54" t="s">
        <v>64</v>
      </c>
      <c r="AA17" s="54" t="s">
        <v>64</v>
      </c>
      <c r="AB17" s="54" t="s">
        <v>64</v>
      </c>
      <c r="AC17" s="54" t="s">
        <v>64</v>
      </c>
      <c r="AD17" s="56" t="s">
        <v>64</v>
      </c>
      <c r="AE17" s="57">
        <v>108</v>
      </c>
      <c r="AF17" s="54" t="s">
        <v>64</v>
      </c>
      <c r="AG17" s="54" t="s">
        <v>64</v>
      </c>
      <c r="AH17" s="54">
        <v>64</v>
      </c>
      <c r="AI17" s="58">
        <v>33</v>
      </c>
      <c r="AJ17" s="29">
        <v>4</v>
      </c>
      <c r="AK17" s="59">
        <v>3</v>
      </c>
      <c r="AL17" s="90" t="s">
        <v>95</v>
      </c>
    </row>
    <row r="18" spans="1:38" ht="198.75" customHeight="1">
      <c r="A18" s="170"/>
      <c r="B18" s="19" t="s">
        <v>44</v>
      </c>
      <c r="C18" s="20">
        <v>7.27</v>
      </c>
      <c r="D18" s="20">
        <v>7.27</v>
      </c>
      <c r="E18" s="22" t="s">
        <v>64</v>
      </c>
      <c r="F18" s="21" t="s">
        <v>64</v>
      </c>
      <c r="G18" s="20">
        <v>0.12</v>
      </c>
      <c r="H18" s="23">
        <v>5.0199999999999996</v>
      </c>
      <c r="I18" s="24">
        <v>0.11</v>
      </c>
      <c r="J18" s="93">
        <v>0.35</v>
      </c>
      <c r="K18" s="20">
        <v>0.12</v>
      </c>
      <c r="L18" s="24">
        <f>H18+I18</f>
        <v>5.13</v>
      </c>
      <c r="M18" s="93">
        <v>0.35</v>
      </c>
      <c r="N18" s="93" t="s">
        <v>64</v>
      </c>
      <c r="O18" s="96">
        <f>3619+786+650</f>
        <v>5055</v>
      </c>
      <c r="P18" s="96">
        <f>300+100</f>
        <v>400</v>
      </c>
      <c r="Q18" s="16">
        <f>K18+L18+M18</f>
        <v>5.6</v>
      </c>
      <c r="R18" s="103">
        <f>44+30+10</f>
        <v>84</v>
      </c>
      <c r="S18" s="25" t="s">
        <v>64</v>
      </c>
      <c r="T18" s="25" t="s">
        <v>64</v>
      </c>
      <c r="U18" s="96">
        <f>6+67+6.75+5127+2169+29+45+20</f>
        <v>7469.75</v>
      </c>
      <c r="V18" s="25" t="s">
        <v>64</v>
      </c>
      <c r="W18" s="96">
        <f>530+500+2417.5</f>
        <v>3447.5</v>
      </c>
      <c r="X18" s="96" t="s">
        <v>64</v>
      </c>
      <c r="Y18" s="96" t="s">
        <v>64</v>
      </c>
      <c r="Z18" s="25">
        <v>735</v>
      </c>
      <c r="AA18" s="96" t="s">
        <v>64</v>
      </c>
      <c r="AB18" s="96" t="s">
        <v>64</v>
      </c>
      <c r="AC18" s="96" t="s">
        <v>64</v>
      </c>
      <c r="AD18" s="34" t="s">
        <v>64</v>
      </c>
      <c r="AE18" s="100" t="s">
        <v>64</v>
      </c>
      <c r="AF18" s="25">
        <v>155</v>
      </c>
      <c r="AG18" s="96" t="s">
        <v>64</v>
      </c>
      <c r="AH18" s="96">
        <f>10+5+4+9+43+26+16+17+3</f>
        <v>133</v>
      </c>
      <c r="AI18" s="102">
        <f>17+1+14+30+6+1+2+6+19</f>
        <v>96</v>
      </c>
      <c r="AJ18" s="29">
        <v>3</v>
      </c>
      <c r="AK18" s="30">
        <f>17+8+4+1+2+2+2+3+6+1+1+2</f>
        <v>49</v>
      </c>
      <c r="AL18" s="86" t="s">
        <v>110</v>
      </c>
    </row>
    <row r="19" spans="1:38" ht="140.25" customHeight="1">
      <c r="A19" s="170"/>
      <c r="B19" s="19" t="s">
        <v>45</v>
      </c>
      <c r="C19" s="20">
        <v>23.91</v>
      </c>
      <c r="D19" s="21">
        <v>3.5</v>
      </c>
      <c r="E19" s="22">
        <v>3</v>
      </c>
      <c r="F19" s="21" t="s">
        <v>64</v>
      </c>
      <c r="G19" s="91" t="s">
        <v>64</v>
      </c>
      <c r="H19" s="92" t="s">
        <v>64</v>
      </c>
      <c r="I19" s="23">
        <v>3</v>
      </c>
      <c r="J19" s="24">
        <v>1.3</v>
      </c>
      <c r="K19" s="93" t="s">
        <v>64</v>
      </c>
      <c r="L19" s="24">
        <v>3</v>
      </c>
      <c r="M19" s="24">
        <v>1.3</v>
      </c>
      <c r="N19" s="24">
        <v>17</v>
      </c>
      <c r="O19" s="25">
        <v>900</v>
      </c>
      <c r="P19" s="25" t="s">
        <v>64</v>
      </c>
      <c r="Q19" s="15">
        <v>5</v>
      </c>
      <c r="R19" s="26">
        <v>50</v>
      </c>
      <c r="S19" s="25" t="s">
        <v>64</v>
      </c>
      <c r="T19" s="25" t="s">
        <v>64</v>
      </c>
      <c r="U19" s="25">
        <v>1025</v>
      </c>
      <c r="V19" s="25" t="s">
        <v>64</v>
      </c>
      <c r="W19" s="25" t="s">
        <v>64</v>
      </c>
      <c r="X19" s="25" t="s">
        <v>64</v>
      </c>
      <c r="Y19" s="25">
        <v>80</v>
      </c>
      <c r="Z19" s="25" t="s">
        <v>64</v>
      </c>
      <c r="AA19" s="25" t="s">
        <v>64</v>
      </c>
      <c r="AB19" s="25" t="s">
        <v>64</v>
      </c>
      <c r="AC19" s="25" t="s">
        <v>64</v>
      </c>
      <c r="AD19" s="34" t="s">
        <v>64</v>
      </c>
      <c r="AE19" s="28" t="s">
        <v>64</v>
      </c>
      <c r="AF19" s="25" t="s">
        <v>64</v>
      </c>
      <c r="AG19" s="25" t="s">
        <v>64</v>
      </c>
      <c r="AH19" s="25">
        <v>2</v>
      </c>
      <c r="AI19" s="29">
        <v>12</v>
      </c>
      <c r="AJ19" s="29">
        <f>8+14+3+10</f>
        <v>35</v>
      </c>
      <c r="AK19" s="30">
        <v>16</v>
      </c>
      <c r="AL19" s="86" t="s">
        <v>96</v>
      </c>
    </row>
    <row r="20" spans="1:38" ht="49.5" customHeight="1">
      <c r="A20" s="170"/>
      <c r="B20" s="19" t="s">
        <v>46</v>
      </c>
      <c r="C20" s="20">
        <v>5.47</v>
      </c>
      <c r="D20" s="20">
        <v>5.47</v>
      </c>
      <c r="E20" s="22" t="s">
        <v>64</v>
      </c>
      <c r="F20" s="21" t="s">
        <v>64</v>
      </c>
      <c r="G20" s="50">
        <v>0.93100000000000005</v>
      </c>
      <c r="H20" s="23">
        <v>2.71</v>
      </c>
      <c r="I20" s="24" t="s">
        <v>64</v>
      </c>
      <c r="J20" s="24" t="s">
        <v>64</v>
      </c>
      <c r="K20" s="50">
        <v>0.93100000000000005</v>
      </c>
      <c r="L20" s="23">
        <v>2.71</v>
      </c>
      <c r="M20" s="24" t="s">
        <v>64</v>
      </c>
      <c r="N20" s="24">
        <v>0.54</v>
      </c>
      <c r="O20" s="25">
        <v>7321</v>
      </c>
      <c r="P20" s="25">
        <v>250</v>
      </c>
      <c r="Q20" s="15">
        <v>3.641</v>
      </c>
      <c r="R20" s="26">
        <v>225</v>
      </c>
      <c r="S20" s="25" t="s">
        <v>64</v>
      </c>
      <c r="T20" s="25" t="s">
        <v>64</v>
      </c>
      <c r="U20" s="25">
        <v>4329</v>
      </c>
      <c r="V20" s="25" t="s">
        <v>64</v>
      </c>
      <c r="W20" s="25">
        <v>2108</v>
      </c>
      <c r="X20" s="25">
        <v>216</v>
      </c>
      <c r="Y20" s="25">
        <v>75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34" t="s">
        <v>64</v>
      </c>
      <c r="AE20" s="28">
        <v>870</v>
      </c>
      <c r="AF20" s="25" t="s">
        <v>64</v>
      </c>
      <c r="AG20" s="25" t="s">
        <v>64</v>
      </c>
      <c r="AH20" s="25">
        <v>76</v>
      </c>
      <c r="AI20" s="29">
        <v>44</v>
      </c>
      <c r="AJ20" s="29">
        <v>15</v>
      </c>
      <c r="AK20" s="30" t="s">
        <v>64</v>
      </c>
      <c r="AL20" s="61" t="s">
        <v>64</v>
      </c>
    </row>
    <row r="21" spans="1:38" ht="49.5" customHeight="1">
      <c r="A21" s="170"/>
      <c r="B21" s="19" t="s">
        <v>47</v>
      </c>
      <c r="C21" s="20">
        <v>9.1300000000000008</v>
      </c>
      <c r="D21" s="20">
        <v>8.3699999999999992</v>
      </c>
      <c r="E21" s="32">
        <v>0.76</v>
      </c>
      <c r="F21" s="21" t="s">
        <v>64</v>
      </c>
      <c r="G21" s="20" t="s">
        <v>64</v>
      </c>
      <c r="H21" s="23">
        <v>4.2</v>
      </c>
      <c r="I21" s="24">
        <v>1.7</v>
      </c>
      <c r="J21" s="24">
        <v>0.42</v>
      </c>
      <c r="K21" s="23" t="s">
        <v>64</v>
      </c>
      <c r="L21" s="24">
        <f>4.2+1.7</f>
        <v>5.9</v>
      </c>
      <c r="M21" s="24">
        <v>0.42</v>
      </c>
      <c r="N21" s="24">
        <v>0.76</v>
      </c>
      <c r="O21" s="25" t="s">
        <v>64</v>
      </c>
      <c r="P21" s="25">
        <v>2150</v>
      </c>
      <c r="Q21" s="15">
        <v>6.32</v>
      </c>
      <c r="R21" s="26">
        <v>40</v>
      </c>
      <c r="S21" s="25" t="s">
        <v>64</v>
      </c>
      <c r="T21" s="25" t="s">
        <v>64</v>
      </c>
      <c r="U21" s="25">
        <v>4860</v>
      </c>
      <c r="V21" s="25" t="s">
        <v>64</v>
      </c>
      <c r="W21" s="25" t="s">
        <v>64</v>
      </c>
      <c r="X21" s="25">
        <v>3882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34" t="s">
        <v>64</v>
      </c>
      <c r="AE21" s="28">
        <v>840</v>
      </c>
      <c r="AF21" s="25" t="s">
        <v>64</v>
      </c>
      <c r="AG21" s="25" t="s">
        <v>64</v>
      </c>
      <c r="AH21" s="25">
        <v>100</v>
      </c>
      <c r="AI21" s="29">
        <v>49</v>
      </c>
      <c r="AJ21" s="29" t="s">
        <v>64</v>
      </c>
      <c r="AK21" s="30" t="s">
        <v>64</v>
      </c>
      <c r="AL21" s="61" t="s">
        <v>64</v>
      </c>
    </row>
    <row r="22" spans="1:38" ht="108.75" customHeight="1">
      <c r="A22" s="170"/>
      <c r="B22" s="19" t="s">
        <v>48</v>
      </c>
      <c r="C22" s="20">
        <v>11.47</v>
      </c>
      <c r="D22" s="20">
        <v>6.11</v>
      </c>
      <c r="E22" s="32">
        <v>5.36</v>
      </c>
      <c r="F22" s="21" t="s">
        <v>64</v>
      </c>
      <c r="G22" s="87" t="s">
        <v>64</v>
      </c>
      <c r="H22" s="48">
        <v>4.5</v>
      </c>
      <c r="I22" s="49">
        <v>2.6</v>
      </c>
      <c r="J22" s="88" t="s">
        <v>64</v>
      </c>
      <c r="K22" s="88" t="s">
        <v>64</v>
      </c>
      <c r="L22" s="49">
        <f>I22+H22</f>
        <v>7.1</v>
      </c>
      <c r="M22" s="88" t="s">
        <v>64</v>
      </c>
      <c r="N22" s="49">
        <v>5.36</v>
      </c>
      <c r="O22" s="54">
        <f>60+883</f>
        <v>943</v>
      </c>
      <c r="P22" s="25">
        <v>50</v>
      </c>
      <c r="Q22" s="60">
        <v>7.1</v>
      </c>
      <c r="R22" s="26">
        <v>79</v>
      </c>
      <c r="S22" s="25" t="s">
        <v>64</v>
      </c>
      <c r="T22" s="25" t="s">
        <v>64</v>
      </c>
      <c r="U22" s="54">
        <f>6167.66+1335.66+34+20.5</f>
        <v>7557.82</v>
      </c>
      <c r="V22" s="25" t="s">
        <v>64</v>
      </c>
      <c r="W22" s="25" t="s">
        <v>64</v>
      </c>
      <c r="X22" s="25">
        <v>524</v>
      </c>
      <c r="Y22" s="25">
        <v>80</v>
      </c>
      <c r="Z22" s="25" t="s">
        <v>64</v>
      </c>
      <c r="AA22" s="25" t="s">
        <v>64</v>
      </c>
      <c r="AB22" s="25" t="s">
        <v>64</v>
      </c>
      <c r="AC22" s="25">
        <v>10</v>
      </c>
      <c r="AD22" s="34" t="s">
        <v>64</v>
      </c>
      <c r="AE22" s="28">
        <v>167</v>
      </c>
      <c r="AF22" s="25" t="s">
        <v>64</v>
      </c>
      <c r="AG22" s="25" t="s">
        <v>64</v>
      </c>
      <c r="AH22" s="25">
        <v>78</v>
      </c>
      <c r="AI22" s="29">
        <v>69</v>
      </c>
      <c r="AJ22" s="29">
        <v>8</v>
      </c>
      <c r="AK22" s="30">
        <v>16</v>
      </c>
      <c r="AL22" s="86" t="s">
        <v>94</v>
      </c>
    </row>
    <row r="23" spans="1:38" ht="49.5" customHeight="1">
      <c r="A23" s="170"/>
      <c r="B23" s="94" t="s">
        <v>49</v>
      </c>
      <c r="C23" s="20">
        <v>3.74</v>
      </c>
      <c r="D23" s="20">
        <v>3.74</v>
      </c>
      <c r="E23" s="22" t="s">
        <v>64</v>
      </c>
      <c r="F23" s="21" t="s">
        <v>64</v>
      </c>
      <c r="G23" s="20" t="s">
        <v>64</v>
      </c>
      <c r="H23" s="23">
        <v>2.9</v>
      </c>
      <c r="I23" s="24">
        <v>0.16</v>
      </c>
      <c r="J23" s="24">
        <v>0.09</v>
      </c>
      <c r="K23" s="24" t="s">
        <v>64</v>
      </c>
      <c r="L23" s="24">
        <v>3.15</v>
      </c>
      <c r="M23" s="24" t="s">
        <v>64</v>
      </c>
      <c r="N23" s="24" t="s">
        <v>64</v>
      </c>
      <c r="O23" s="24" t="s">
        <v>64</v>
      </c>
      <c r="P23" s="25" t="s">
        <v>64</v>
      </c>
      <c r="Q23" s="20">
        <v>3.15</v>
      </c>
      <c r="R23" s="26">
        <v>30</v>
      </c>
      <c r="S23" s="25" t="s">
        <v>64</v>
      </c>
      <c r="T23" s="25" t="s">
        <v>64</v>
      </c>
      <c r="U23" s="25">
        <v>4192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34" t="s">
        <v>64</v>
      </c>
      <c r="AE23" s="28">
        <v>380</v>
      </c>
      <c r="AF23" s="25" t="s">
        <v>64</v>
      </c>
      <c r="AG23" s="25" t="s">
        <v>64</v>
      </c>
      <c r="AH23" s="25">
        <v>37</v>
      </c>
      <c r="AI23" s="29">
        <v>21</v>
      </c>
      <c r="AJ23" s="29" t="s">
        <v>64</v>
      </c>
      <c r="AK23" s="30">
        <v>4</v>
      </c>
      <c r="AL23" s="95" t="s">
        <v>80</v>
      </c>
    </row>
    <row r="24" spans="1:38" ht="49.5" customHeight="1" thickBot="1">
      <c r="A24" s="170"/>
      <c r="B24" s="94" t="s">
        <v>50</v>
      </c>
      <c r="C24" s="20">
        <v>1.97</v>
      </c>
      <c r="D24" s="20">
        <v>1.97</v>
      </c>
      <c r="E24" s="22" t="s">
        <v>64</v>
      </c>
      <c r="F24" s="21" t="s">
        <v>64</v>
      </c>
      <c r="G24" s="20" t="s">
        <v>64</v>
      </c>
      <c r="H24" s="23">
        <v>0.6</v>
      </c>
      <c r="I24" s="24" t="s">
        <v>64</v>
      </c>
      <c r="J24" s="24">
        <v>1.28</v>
      </c>
      <c r="K24" s="24" t="s">
        <v>64</v>
      </c>
      <c r="L24" s="23">
        <v>0.6</v>
      </c>
      <c r="M24" s="24">
        <v>1.28</v>
      </c>
      <c r="N24" s="24" t="s">
        <v>64</v>
      </c>
      <c r="O24" s="25" t="s">
        <v>64</v>
      </c>
      <c r="P24" s="25">
        <v>35</v>
      </c>
      <c r="Q24" s="26">
        <v>1.88</v>
      </c>
      <c r="R24" s="26" t="s">
        <v>64</v>
      </c>
      <c r="S24" s="25" t="s">
        <v>64</v>
      </c>
      <c r="T24" s="25" t="s">
        <v>64</v>
      </c>
      <c r="U24" s="25">
        <v>1009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34" t="s">
        <v>64</v>
      </c>
      <c r="AE24" s="28" t="s">
        <v>64</v>
      </c>
      <c r="AF24" s="25" t="s">
        <v>64</v>
      </c>
      <c r="AG24" s="25" t="s">
        <v>64</v>
      </c>
      <c r="AH24" s="25" t="s">
        <v>64</v>
      </c>
      <c r="AI24" s="29" t="s">
        <v>64</v>
      </c>
      <c r="AJ24" s="29" t="s">
        <v>64</v>
      </c>
      <c r="AK24" s="30" t="s">
        <v>64</v>
      </c>
      <c r="AL24" s="61" t="s">
        <v>64</v>
      </c>
    </row>
    <row r="25" spans="1:38" ht="48.75" customHeight="1" thickBot="1">
      <c r="A25" s="171" t="s">
        <v>14</v>
      </c>
      <c r="B25" s="171"/>
      <c r="C25" s="106">
        <f t="shared" ref="C25:Q25" si="0">SUM(C8:C24)</f>
        <v>165.17500000000001</v>
      </c>
      <c r="D25" s="106">
        <f t="shared" si="0"/>
        <v>109.485</v>
      </c>
      <c r="E25" s="106">
        <f t="shared" si="0"/>
        <v>17.72</v>
      </c>
      <c r="F25" s="106">
        <f t="shared" si="0"/>
        <v>0</v>
      </c>
      <c r="G25" s="106">
        <f t="shared" si="0"/>
        <v>1.6779999999999999</v>
      </c>
      <c r="H25" s="106">
        <f t="shared" si="0"/>
        <v>42.517000000000003</v>
      </c>
      <c r="I25" s="106">
        <f t="shared" si="0"/>
        <v>13.62</v>
      </c>
      <c r="J25" s="106">
        <f t="shared" si="0"/>
        <v>5.133</v>
      </c>
      <c r="K25" s="106">
        <f t="shared" si="0"/>
        <v>2.5550000000000002</v>
      </c>
      <c r="L25" s="106">
        <f t="shared" si="0"/>
        <v>51.89</v>
      </c>
      <c r="M25" s="106">
        <f t="shared" si="0"/>
        <v>6.88</v>
      </c>
      <c r="N25" s="105">
        <f t="shared" si="0"/>
        <v>31.7</v>
      </c>
      <c r="O25" s="107">
        <f t="shared" si="0"/>
        <v>34753.199999999997</v>
      </c>
      <c r="P25" s="107">
        <f t="shared" si="0"/>
        <v>5370</v>
      </c>
      <c r="Q25" s="105">
        <f t="shared" si="0"/>
        <v>64.957999999999998</v>
      </c>
      <c r="R25" s="107">
        <f>SUM(R8:R24)</f>
        <v>960</v>
      </c>
      <c r="S25" s="107">
        <f t="shared" ref="S25:AK25" si="1">SUM(S8:S24)</f>
        <v>60</v>
      </c>
      <c r="T25" s="107">
        <f t="shared" si="1"/>
        <v>14</v>
      </c>
      <c r="U25" s="107">
        <f t="shared" si="1"/>
        <v>80650.360000000015</v>
      </c>
      <c r="V25" s="107">
        <f t="shared" si="1"/>
        <v>0</v>
      </c>
      <c r="W25" s="107">
        <f t="shared" si="1"/>
        <v>13030</v>
      </c>
      <c r="X25" s="107">
        <f t="shared" si="1"/>
        <v>29006.129999999997</v>
      </c>
      <c r="Y25" s="107">
        <f t="shared" si="1"/>
        <v>6990</v>
      </c>
      <c r="Z25" s="107">
        <f t="shared" si="1"/>
        <v>3133.5299999999997</v>
      </c>
      <c r="AA25" s="107">
        <f t="shared" si="1"/>
        <v>175.6</v>
      </c>
      <c r="AB25" s="107">
        <f t="shared" si="1"/>
        <v>475.75</v>
      </c>
      <c r="AC25" s="107">
        <f t="shared" si="1"/>
        <v>400</v>
      </c>
      <c r="AD25" s="107">
        <f t="shared" si="1"/>
        <v>0</v>
      </c>
      <c r="AE25" s="107">
        <f t="shared" si="1"/>
        <v>6251.5</v>
      </c>
      <c r="AF25" s="107">
        <f t="shared" si="1"/>
        <v>288</v>
      </c>
      <c r="AG25" s="107">
        <f t="shared" si="1"/>
        <v>0</v>
      </c>
      <c r="AH25" s="107">
        <f t="shared" si="1"/>
        <v>1165</v>
      </c>
      <c r="AI25" s="107">
        <f t="shared" si="1"/>
        <v>710</v>
      </c>
      <c r="AJ25" s="107">
        <f t="shared" si="1"/>
        <v>195</v>
      </c>
      <c r="AK25" s="107">
        <f t="shared" si="1"/>
        <v>349</v>
      </c>
      <c r="AL25" s="62" t="s">
        <v>64</v>
      </c>
    </row>
    <row r="26" spans="1:38" ht="50.25" customHeight="1" thickBot="1">
      <c r="A26" s="130"/>
      <c r="B26" s="63" t="s">
        <v>51</v>
      </c>
      <c r="C26" s="17">
        <v>0.11</v>
      </c>
      <c r="D26" s="17">
        <v>0.11</v>
      </c>
      <c r="E26" s="15" t="s">
        <v>64</v>
      </c>
      <c r="F26" s="15" t="s">
        <v>64</v>
      </c>
      <c r="G26" s="15" t="s">
        <v>64</v>
      </c>
      <c r="H26" s="15" t="s">
        <v>64</v>
      </c>
      <c r="I26" s="15" t="s">
        <v>64</v>
      </c>
      <c r="J26" s="15" t="s">
        <v>64</v>
      </c>
      <c r="K26" s="15" t="s">
        <v>64</v>
      </c>
      <c r="L26" s="15" t="s">
        <v>64</v>
      </c>
      <c r="M26" s="15" t="s">
        <v>64</v>
      </c>
      <c r="N26" s="15" t="s">
        <v>64</v>
      </c>
      <c r="O26" s="15">
        <v>46</v>
      </c>
      <c r="P26" s="15">
        <v>180</v>
      </c>
      <c r="Q26" s="15" t="s">
        <v>64</v>
      </c>
      <c r="R26" s="15">
        <v>18</v>
      </c>
      <c r="S26" s="26" t="s">
        <v>64</v>
      </c>
      <c r="T26" s="26" t="s">
        <v>64</v>
      </c>
      <c r="U26" s="15">
        <v>30</v>
      </c>
      <c r="V26" s="15" t="s">
        <v>64</v>
      </c>
      <c r="W26" s="15" t="s">
        <v>64</v>
      </c>
      <c r="X26" s="15" t="s">
        <v>64</v>
      </c>
      <c r="Y26" s="15">
        <v>122</v>
      </c>
      <c r="Z26" s="15">
        <v>58.8</v>
      </c>
      <c r="AA26" s="15">
        <f xml:space="preserve"> 142 + 133</f>
        <v>275</v>
      </c>
      <c r="AB26" s="15" t="s">
        <v>64</v>
      </c>
      <c r="AC26" s="15" t="s">
        <v>64</v>
      </c>
      <c r="AD26" s="18" t="s">
        <v>64</v>
      </c>
      <c r="AE26" s="116" t="s">
        <v>115</v>
      </c>
      <c r="AF26" s="117"/>
      <c r="AG26" s="117"/>
      <c r="AH26" s="117"/>
      <c r="AI26" s="117"/>
      <c r="AJ26" s="117"/>
      <c r="AK26" s="117"/>
      <c r="AL26" s="117"/>
    </row>
    <row r="27" spans="1:38" ht="50.25" customHeight="1" thickBot="1">
      <c r="A27" s="130"/>
      <c r="B27" s="63" t="s">
        <v>82</v>
      </c>
      <c r="C27" s="64">
        <v>0.03</v>
      </c>
      <c r="D27" s="64">
        <v>0.03</v>
      </c>
      <c r="E27" s="15" t="s">
        <v>64</v>
      </c>
      <c r="F27" s="15" t="s">
        <v>64</v>
      </c>
      <c r="G27" s="15" t="s">
        <v>64</v>
      </c>
      <c r="H27" s="15" t="s">
        <v>64</v>
      </c>
      <c r="I27" s="15" t="s">
        <v>64</v>
      </c>
      <c r="J27" s="15" t="s">
        <v>64</v>
      </c>
      <c r="K27" s="15" t="s">
        <v>64</v>
      </c>
      <c r="L27" s="15" t="s">
        <v>64</v>
      </c>
      <c r="M27" s="15" t="s">
        <v>64</v>
      </c>
      <c r="N27" s="15" t="s">
        <v>64</v>
      </c>
      <c r="O27" s="64">
        <v>59</v>
      </c>
      <c r="P27" s="64" t="s">
        <v>64</v>
      </c>
      <c r="Q27" s="64" t="s">
        <v>64</v>
      </c>
      <c r="R27" s="64" t="s">
        <v>64</v>
      </c>
      <c r="S27" s="64" t="s">
        <v>64</v>
      </c>
      <c r="T27" s="64" t="s">
        <v>64</v>
      </c>
      <c r="U27" s="64">
        <v>31.3</v>
      </c>
      <c r="V27" s="15" t="s">
        <v>64</v>
      </c>
      <c r="W27" s="15" t="s">
        <v>64</v>
      </c>
      <c r="X27" s="15" t="s">
        <v>64</v>
      </c>
      <c r="Y27" s="15" t="s">
        <v>64</v>
      </c>
      <c r="Z27" s="15" t="s">
        <v>64</v>
      </c>
      <c r="AA27" s="15" t="s">
        <v>64</v>
      </c>
      <c r="AB27" s="15" t="s">
        <v>64</v>
      </c>
      <c r="AC27" s="15">
        <v>51</v>
      </c>
      <c r="AD27" s="18" t="s">
        <v>64</v>
      </c>
      <c r="AE27" s="117" t="s">
        <v>115</v>
      </c>
      <c r="AF27" s="117"/>
      <c r="AG27" s="117"/>
      <c r="AH27" s="117"/>
      <c r="AI27" s="117"/>
      <c r="AJ27" s="117"/>
      <c r="AK27" s="117"/>
      <c r="AL27" s="117"/>
    </row>
    <row r="28" spans="1:38" ht="50.25" customHeight="1" thickBot="1">
      <c r="A28" s="130"/>
      <c r="B28" s="97" t="s">
        <v>97</v>
      </c>
      <c r="C28" s="17">
        <v>0.24</v>
      </c>
      <c r="D28" s="17">
        <v>0.24</v>
      </c>
      <c r="E28" s="15" t="s">
        <v>64</v>
      </c>
      <c r="F28" s="15" t="s">
        <v>64</v>
      </c>
      <c r="G28" s="15">
        <v>0.16</v>
      </c>
      <c r="H28" s="15" t="s">
        <v>64</v>
      </c>
      <c r="I28" s="15" t="s">
        <v>64</v>
      </c>
      <c r="J28" s="15" t="s">
        <v>64</v>
      </c>
      <c r="K28" s="15">
        <v>0.16</v>
      </c>
      <c r="L28" s="15" t="s">
        <v>64</v>
      </c>
      <c r="M28" s="15" t="s">
        <v>64</v>
      </c>
      <c r="N28" s="15" t="s">
        <v>64</v>
      </c>
      <c r="O28" s="15">
        <v>140</v>
      </c>
      <c r="P28" s="15" t="s">
        <v>64</v>
      </c>
      <c r="Q28" s="15">
        <v>0.16</v>
      </c>
      <c r="R28" s="15" t="s">
        <v>64</v>
      </c>
      <c r="S28" s="26" t="s">
        <v>64</v>
      </c>
      <c r="T28" s="26" t="s">
        <v>64</v>
      </c>
      <c r="U28" s="15" t="s">
        <v>64</v>
      </c>
      <c r="V28" s="15" t="s">
        <v>64</v>
      </c>
      <c r="W28" s="15" t="s">
        <v>64</v>
      </c>
      <c r="X28" s="15">
        <v>315</v>
      </c>
      <c r="Y28" s="15" t="s">
        <v>64</v>
      </c>
      <c r="Z28" s="15" t="s">
        <v>64</v>
      </c>
      <c r="AA28" s="15">
        <v>560</v>
      </c>
      <c r="AB28" s="15" t="s">
        <v>64</v>
      </c>
      <c r="AC28" s="15" t="s">
        <v>64</v>
      </c>
      <c r="AD28" s="18" t="s">
        <v>64</v>
      </c>
      <c r="AE28" s="116" t="s">
        <v>115</v>
      </c>
      <c r="AF28" s="117"/>
      <c r="AG28" s="117"/>
      <c r="AH28" s="117"/>
      <c r="AI28" s="117"/>
      <c r="AJ28" s="117"/>
      <c r="AK28" s="117"/>
      <c r="AL28" s="117"/>
    </row>
    <row r="29" spans="1:38" ht="50.25" customHeight="1">
      <c r="A29" s="130"/>
      <c r="B29" s="98" t="s">
        <v>98</v>
      </c>
      <c r="C29" s="66">
        <v>0.15</v>
      </c>
      <c r="D29" s="66">
        <v>0.15</v>
      </c>
      <c r="E29" s="67" t="s">
        <v>64</v>
      </c>
      <c r="F29" s="67" t="s">
        <v>64</v>
      </c>
      <c r="G29" s="67">
        <v>0.13</v>
      </c>
      <c r="H29" s="67" t="s">
        <v>64</v>
      </c>
      <c r="I29" s="67" t="s">
        <v>64</v>
      </c>
      <c r="J29" s="67" t="s">
        <v>64</v>
      </c>
      <c r="K29" s="67">
        <v>0.13</v>
      </c>
      <c r="L29" s="67" t="s">
        <v>64</v>
      </c>
      <c r="M29" s="67" t="s">
        <v>64</v>
      </c>
      <c r="N29" s="67" t="s">
        <v>64</v>
      </c>
      <c r="O29" s="67">
        <v>75</v>
      </c>
      <c r="P29" s="67" t="s">
        <v>64</v>
      </c>
      <c r="Q29" s="67" t="s">
        <v>64</v>
      </c>
      <c r="R29" s="67" t="s">
        <v>64</v>
      </c>
      <c r="S29" s="25" t="s">
        <v>64</v>
      </c>
      <c r="T29" s="25" t="s">
        <v>64</v>
      </c>
      <c r="U29" s="67" t="s">
        <v>64</v>
      </c>
      <c r="V29" s="67" t="s">
        <v>64</v>
      </c>
      <c r="W29" s="67" t="s">
        <v>64</v>
      </c>
      <c r="X29" s="67" t="s">
        <v>64</v>
      </c>
      <c r="Y29" s="67" t="s">
        <v>64</v>
      </c>
      <c r="Z29" s="67" t="s">
        <v>64</v>
      </c>
      <c r="AA29" s="67" t="s">
        <v>64</v>
      </c>
      <c r="AB29" s="67" t="s">
        <v>64</v>
      </c>
      <c r="AC29" s="67">
        <v>47</v>
      </c>
      <c r="AD29" s="68" t="s">
        <v>64</v>
      </c>
      <c r="AE29" s="116" t="s">
        <v>115</v>
      </c>
      <c r="AF29" s="117"/>
      <c r="AG29" s="117"/>
      <c r="AH29" s="117"/>
      <c r="AI29" s="117"/>
      <c r="AJ29" s="117"/>
      <c r="AK29" s="117"/>
      <c r="AL29" s="117"/>
    </row>
    <row r="30" spans="1:38" ht="50.25" customHeight="1">
      <c r="A30" s="131"/>
      <c r="B30" s="69" t="s">
        <v>70</v>
      </c>
      <c r="C30" s="45">
        <v>0.218</v>
      </c>
      <c r="D30" s="45">
        <v>0.218</v>
      </c>
      <c r="E30" s="45" t="s">
        <v>64</v>
      </c>
      <c r="F30" s="45" t="s">
        <v>64</v>
      </c>
      <c r="G30" s="45">
        <v>0.16300000000000001</v>
      </c>
      <c r="H30" s="45" t="s">
        <v>64</v>
      </c>
      <c r="I30" s="45" t="s">
        <v>64</v>
      </c>
      <c r="J30" s="45" t="s">
        <v>64</v>
      </c>
      <c r="K30" s="45">
        <v>0.16300000000000001</v>
      </c>
      <c r="L30" s="45" t="s">
        <v>64</v>
      </c>
      <c r="M30" s="45" t="s">
        <v>64</v>
      </c>
      <c r="N30" s="45" t="s">
        <v>64</v>
      </c>
      <c r="O30" s="45" t="s">
        <v>64</v>
      </c>
      <c r="P30" s="45" t="s">
        <v>64</v>
      </c>
      <c r="Q30" s="45">
        <v>0.16300000000000001</v>
      </c>
      <c r="R30" s="45">
        <v>1</v>
      </c>
      <c r="S30" s="45" t="s">
        <v>64</v>
      </c>
      <c r="T30" s="45" t="s">
        <v>64</v>
      </c>
      <c r="U30" s="45">
        <v>181.8</v>
      </c>
      <c r="V30" s="26" t="s">
        <v>64</v>
      </c>
      <c r="W30" s="45" t="s">
        <v>64</v>
      </c>
      <c r="X30" s="45" t="s">
        <v>64</v>
      </c>
      <c r="Y30" s="45" t="s">
        <v>64</v>
      </c>
      <c r="Z30" s="45">
        <v>53.13</v>
      </c>
      <c r="AA30" s="45">
        <v>321.5</v>
      </c>
      <c r="AB30" s="45" t="s">
        <v>64</v>
      </c>
      <c r="AC30" s="45" t="s">
        <v>64</v>
      </c>
      <c r="AD30" s="45" t="s">
        <v>64</v>
      </c>
      <c r="AE30" s="116" t="s">
        <v>115</v>
      </c>
      <c r="AF30" s="117"/>
      <c r="AG30" s="117"/>
      <c r="AH30" s="117"/>
      <c r="AI30" s="117"/>
      <c r="AJ30" s="117"/>
      <c r="AK30" s="117"/>
      <c r="AL30" s="117"/>
    </row>
    <row r="31" spans="1:38" ht="50.25" customHeight="1">
      <c r="A31" s="131"/>
      <c r="B31" s="69" t="s">
        <v>71</v>
      </c>
      <c r="C31" s="43">
        <v>1.7000000000000001E-2</v>
      </c>
      <c r="D31" s="43">
        <v>0.02</v>
      </c>
      <c r="E31" s="44" t="s">
        <v>64</v>
      </c>
      <c r="F31" s="44" t="s">
        <v>64</v>
      </c>
      <c r="G31" s="44" t="s">
        <v>64</v>
      </c>
      <c r="H31" s="44" t="s">
        <v>64</v>
      </c>
      <c r="I31" s="43" t="s">
        <v>64</v>
      </c>
      <c r="J31" s="43" t="s">
        <v>64</v>
      </c>
      <c r="K31" s="45" t="s">
        <v>64</v>
      </c>
      <c r="L31" s="45" t="s">
        <v>64</v>
      </c>
      <c r="M31" s="45" t="s">
        <v>64</v>
      </c>
      <c r="N31" s="45" t="s">
        <v>64</v>
      </c>
      <c r="O31" s="26" t="s">
        <v>64</v>
      </c>
      <c r="P31" s="26" t="s">
        <v>64</v>
      </c>
      <c r="Q31" s="26" t="s">
        <v>64</v>
      </c>
      <c r="R31" s="26" t="s">
        <v>64</v>
      </c>
      <c r="S31" s="26" t="s">
        <v>64</v>
      </c>
      <c r="T31" s="26" t="s">
        <v>64</v>
      </c>
      <c r="U31" s="26" t="s">
        <v>64</v>
      </c>
      <c r="V31" s="26" t="s">
        <v>64</v>
      </c>
      <c r="W31" s="26" t="s">
        <v>64</v>
      </c>
      <c r="X31" s="26" t="s">
        <v>64</v>
      </c>
      <c r="Y31" s="26" t="s">
        <v>64</v>
      </c>
      <c r="Z31" s="26" t="s">
        <v>64</v>
      </c>
      <c r="AA31" s="26" t="s">
        <v>64</v>
      </c>
      <c r="AB31" s="26" t="s">
        <v>64</v>
      </c>
      <c r="AC31" s="26">
        <v>178.55</v>
      </c>
      <c r="AD31" s="26" t="s">
        <v>64</v>
      </c>
      <c r="AE31" s="116" t="s">
        <v>115</v>
      </c>
      <c r="AF31" s="117"/>
      <c r="AG31" s="117"/>
      <c r="AH31" s="117"/>
      <c r="AI31" s="117"/>
      <c r="AJ31" s="117"/>
      <c r="AK31" s="117"/>
      <c r="AL31" s="117"/>
    </row>
    <row r="32" spans="1:38" ht="50.25" customHeight="1">
      <c r="A32" s="131"/>
      <c r="B32" s="99" t="s">
        <v>99</v>
      </c>
      <c r="C32" s="26">
        <v>1.12E-2</v>
      </c>
      <c r="D32" s="26">
        <v>1.12E-2</v>
      </c>
      <c r="E32" s="26" t="s">
        <v>64</v>
      </c>
      <c r="F32" s="26" t="s">
        <v>64</v>
      </c>
      <c r="G32" s="26" t="s">
        <v>64</v>
      </c>
      <c r="H32" s="26" t="s">
        <v>64</v>
      </c>
      <c r="I32" s="26" t="s">
        <v>64</v>
      </c>
      <c r="J32" s="26" t="s">
        <v>64</v>
      </c>
      <c r="K32" s="26" t="s">
        <v>64</v>
      </c>
      <c r="L32" s="26" t="s">
        <v>64</v>
      </c>
      <c r="M32" s="26" t="s">
        <v>64</v>
      </c>
      <c r="N32" s="26" t="s">
        <v>64</v>
      </c>
      <c r="O32" s="26" t="s">
        <v>64</v>
      </c>
      <c r="P32" s="26" t="s">
        <v>64</v>
      </c>
      <c r="Q32" s="26" t="s">
        <v>64</v>
      </c>
      <c r="R32" s="26" t="s">
        <v>64</v>
      </c>
      <c r="S32" s="26" t="s">
        <v>64</v>
      </c>
      <c r="T32" s="26" t="s">
        <v>64</v>
      </c>
      <c r="U32" s="26" t="s">
        <v>64</v>
      </c>
      <c r="V32" s="26" t="s">
        <v>64</v>
      </c>
      <c r="W32" s="26" t="s">
        <v>64</v>
      </c>
      <c r="X32" s="26" t="s">
        <v>64</v>
      </c>
      <c r="Y32" s="26" t="s">
        <v>64</v>
      </c>
      <c r="Z32" s="26" t="s">
        <v>64</v>
      </c>
      <c r="AA32" s="26">
        <v>115</v>
      </c>
      <c r="AB32" s="26" t="s">
        <v>64</v>
      </c>
      <c r="AC32" s="26" t="s">
        <v>64</v>
      </c>
      <c r="AD32" s="26" t="s">
        <v>64</v>
      </c>
      <c r="AE32" s="116" t="s">
        <v>115</v>
      </c>
      <c r="AF32" s="117"/>
      <c r="AG32" s="117"/>
      <c r="AH32" s="117"/>
      <c r="AI32" s="117"/>
      <c r="AJ32" s="117"/>
      <c r="AK32" s="117"/>
      <c r="AL32" s="117"/>
    </row>
    <row r="33" spans="1:38" ht="60.6" customHeight="1">
      <c r="A33" s="131"/>
      <c r="B33" s="99" t="s">
        <v>100</v>
      </c>
      <c r="C33" s="26">
        <v>1.1299999999999999</v>
      </c>
      <c r="D33" s="26">
        <v>1.1299999999999999</v>
      </c>
      <c r="E33" s="26" t="s">
        <v>64</v>
      </c>
      <c r="F33" s="26" t="s">
        <v>64</v>
      </c>
      <c r="G33" s="51">
        <v>6.0000000000000001E-3</v>
      </c>
      <c r="H33" s="51" t="s">
        <v>64</v>
      </c>
      <c r="I33" s="51" t="s">
        <v>64</v>
      </c>
      <c r="J33" s="51" t="s">
        <v>64</v>
      </c>
      <c r="K33" s="51">
        <v>6.0000000000000001E-3</v>
      </c>
      <c r="L33" s="51" t="s">
        <v>64</v>
      </c>
      <c r="M33" s="51" t="s">
        <v>64</v>
      </c>
      <c r="N33" s="51" t="s">
        <v>64</v>
      </c>
      <c r="O33" s="51">
        <v>490</v>
      </c>
      <c r="P33" s="51" t="s">
        <v>64</v>
      </c>
      <c r="Q33" s="51">
        <v>6.0000000000000001E-3</v>
      </c>
      <c r="R33" s="51">
        <v>10</v>
      </c>
      <c r="S33" s="26" t="s">
        <v>64</v>
      </c>
      <c r="T33" s="26" t="s">
        <v>64</v>
      </c>
      <c r="U33" s="26">
        <v>125</v>
      </c>
      <c r="V33" s="26" t="s">
        <v>64</v>
      </c>
      <c r="W33" s="26" t="s">
        <v>64</v>
      </c>
      <c r="X33" s="26">
        <v>185</v>
      </c>
      <c r="Y33" s="26" t="s">
        <v>64</v>
      </c>
      <c r="Z33" s="26" t="s">
        <v>64</v>
      </c>
      <c r="AA33" s="26">
        <v>420</v>
      </c>
      <c r="AB33" s="26" t="s">
        <v>64</v>
      </c>
      <c r="AC33" s="26" t="s">
        <v>64</v>
      </c>
      <c r="AD33" s="26" t="s">
        <v>64</v>
      </c>
      <c r="AE33" s="116" t="s">
        <v>115</v>
      </c>
      <c r="AF33" s="117"/>
      <c r="AG33" s="117"/>
      <c r="AH33" s="117"/>
      <c r="AI33" s="117"/>
      <c r="AJ33" s="117"/>
      <c r="AK33" s="117"/>
      <c r="AL33" s="117"/>
    </row>
    <row r="34" spans="1:38" ht="60.6" customHeight="1" thickBot="1">
      <c r="A34" s="130"/>
      <c r="B34" s="70" t="s">
        <v>66</v>
      </c>
      <c r="C34" s="17">
        <v>0.35</v>
      </c>
      <c r="D34" s="17">
        <v>0.35</v>
      </c>
      <c r="E34" s="15" t="s">
        <v>64</v>
      </c>
      <c r="F34" s="15" t="s">
        <v>64</v>
      </c>
      <c r="G34" s="15">
        <v>0.28000000000000003</v>
      </c>
      <c r="H34" s="15" t="s">
        <v>64</v>
      </c>
      <c r="I34" s="15" t="s">
        <v>64</v>
      </c>
      <c r="J34" s="15" t="s">
        <v>64</v>
      </c>
      <c r="K34" s="15">
        <v>0.28000000000000003</v>
      </c>
      <c r="L34" s="15" t="s">
        <v>64</v>
      </c>
      <c r="M34" s="15" t="s">
        <v>64</v>
      </c>
      <c r="N34" s="15" t="s">
        <v>64</v>
      </c>
      <c r="O34" s="15" t="s">
        <v>64</v>
      </c>
      <c r="P34" s="15" t="s">
        <v>64</v>
      </c>
      <c r="Q34" s="15">
        <v>0.28000000000000003</v>
      </c>
      <c r="R34" s="15" t="s">
        <v>64</v>
      </c>
      <c r="S34" s="15" t="s">
        <v>64</v>
      </c>
      <c r="T34" s="15" t="s">
        <v>64</v>
      </c>
      <c r="U34" s="15">
        <v>166</v>
      </c>
      <c r="V34" s="15" t="s">
        <v>64</v>
      </c>
      <c r="W34" s="15" t="s">
        <v>64</v>
      </c>
      <c r="X34" s="15" t="s">
        <v>64</v>
      </c>
      <c r="Y34" s="15" t="s">
        <v>64</v>
      </c>
      <c r="Z34" s="15">
        <v>500</v>
      </c>
      <c r="AA34" s="15" t="s">
        <v>64</v>
      </c>
      <c r="AB34" s="15" t="s">
        <v>64</v>
      </c>
      <c r="AC34" s="15" t="s">
        <v>64</v>
      </c>
      <c r="AD34" s="18" t="s">
        <v>64</v>
      </c>
      <c r="AE34" s="116" t="s">
        <v>115</v>
      </c>
      <c r="AF34" s="117"/>
      <c r="AG34" s="117"/>
      <c r="AH34" s="117"/>
      <c r="AI34" s="117"/>
      <c r="AJ34" s="117"/>
      <c r="AK34" s="117"/>
      <c r="AL34" s="117"/>
    </row>
    <row r="35" spans="1:38" ht="60.6" customHeight="1" thickBot="1">
      <c r="A35" s="130"/>
      <c r="B35" s="63" t="s">
        <v>52</v>
      </c>
      <c r="C35" s="71">
        <v>0.16</v>
      </c>
      <c r="D35" s="26">
        <v>0.16</v>
      </c>
      <c r="E35" s="26" t="s">
        <v>64</v>
      </c>
      <c r="F35" s="26" t="s">
        <v>64</v>
      </c>
      <c r="G35" s="26">
        <v>0.16</v>
      </c>
      <c r="H35" s="26" t="s">
        <v>64</v>
      </c>
      <c r="I35" s="26" t="s">
        <v>64</v>
      </c>
      <c r="J35" s="26" t="s">
        <v>64</v>
      </c>
      <c r="K35" s="26">
        <v>0.16</v>
      </c>
      <c r="L35" s="26" t="s">
        <v>64</v>
      </c>
      <c r="M35" s="26" t="s">
        <v>64</v>
      </c>
      <c r="N35" s="26" t="s">
        <v>64</v>
      </c>
      <c r="O35" s="26" t="s">
        <v>64</v>
      </c>
      <c r="P35" s="26" t="s">
        <v>64</v>
      </c>
      <c r="Q35" s="26">
        <v>0.16</v>
      </c>
      <c r="R35" s="26" t="s">
        <v>64</v>
      </c>
      <c r="S35" s="26" t="s">
        <v>64</v>
      </c>
      <c r="T35" s="26" t="s">
        <v>64</v>
      </c>
      <c r="U35" s="26" t="s">
        <v>64</v>
      </c>
      <c r="V35" s="26" t="s">
        <v>64</v>
      </c>
      <c r="W35" s="26" t="s">
        <v>64</v>
      </c>
      <c r="X35" s="26" t="s">
        <v>64</v>
      </c>
      <c r="Y35" s="26" t="s">
        <v>64</v>
      </c>
      <c r="Z35" s="26" t="s">
        <v>64</v>
      </c>
      <c r="AA35" s="26" t="s">
        <v>64</v>
      </c>
      <c r="AB35" s="26" t="s">
        <v>64</v>
      </c>
      <c r="AC35" s="26" t="s">
        <v>64</v>
      </c>
      <c r="AD35" s="72" t="s">
        <v>64</v>
      </c>
      <c r="AE35" s="116" t="s">
        <v>115</v>
      </c>
      <c r="AF35" s="117"/>
      <c r="AG35" s="117"/>
      <c r="AH35" s="117"/>
      <c r="AI35" s="117"/>
      <c r="AJ35" s="117"/>
      <c r="AK35" s="117"/>
      <c r="AL35" s="117"/>
    </row>
    <row r="36" spans="1:38" ht="60.6" customHeight="1" thickBot="1">
      <c r="A36" s="130"/>
      <c r="B36" s="63" t="s">
        <v>67</v>
      </c>
      <c r="C36" s="71">
        <v>4.4999999999999997E-3</v>
      </c>
      <c r="D36" s="26">
        <v>4.4999999999999997E-3</v>
      </c>
      <c r="E36" s="26" t="s">
        <v>64</v>
      </c>
      <c r="F36" s="26" t="s">
        <v>64</v>
      </c>
      <c r="G36" s="26" t="s">
        <v>64</v>
      </c>
      <c r="H36" s="26" t="s">
        <v>64</v>
      </c>
      <c r="I36" s="26" t="s">
        <v>64</v>
      </c>
      <c r="J36" s="26" t="s">
        <v>64</v>
      </c>
      <c r="K36" s="26" t="s">
        <v>64</v>
      </c>
      <c r="L36" s="26" t="s">
        <v>64</v>
      </c>
      <c r="M36" s="26" t="s">
        <v>64</v>
      </c>
      <c r="N36" s="26" t="s">
        <v>64</v>
      </c>
      <c r="O36" s="26" t="s">
        <v>64</v>
      </c>
      <c r="P36" s="26" t="s">
        <v>64</v>
      </c>
      <c r="Q36" s="26" t="s">
        <v>64</v>
      </c>
      <c r="R36" s="26" t="s">
        <v>64</v>
      </c>
      <c r="S36" s="26" t="s">
        <v>64</v>
      </c>
      <c r="T36" s="26" t="s">
        <v>64</v>
      </c>
      <c r="U36" s="26">
        <v>114</v>
      </c>
      <c r="V36" s="26" t="s">
        <v>64</v>
      </c>
      <c r="W36" s="26" t="s">
        <v>64</v>
      </c>
      <c r="X36" s="26" t="s">
        <v>64</v>
      </c>
      <c r="Y36" s="26" t="s">
        <v>64</v>
      </c>
      <c r="Z36" s="26">
        <v>36</v>
      </c>
      <c r="AA36" s="26" t="s">
        <v>64</v>
      </c>
      <c r="AB36" s="26" t="s">
        <v>64</v>
      </c>
      <c r="AC36" s="26" t="s">
        <v>64</v>
      </c>
      <c r="AD36" s="72" t="s">
        <v>64</v>
      </c>
      <c r="AE36" s="116" t="s">
        <v>115</v>
      </c>
      <c r="AF36" s="117"/>
      <c r="AG36" s="117"/>
      <c r="AH36" s="117"/>
      <c r="AI36" s="117"/>
      <c r="AJ36" s="117"/>
      <c r="AK36" s="117"/>
      <c r="AL36" s="117"/>
    </row>
    <row r="37" spans="1:38" ht="60.6" customHeight="1" thickBot="1">
      <c r="A37" s="130"/>
      <c r="B37" s="65" t="s">
        <v>53</v>
      </c>
      <c r="C37" s="71">
        <v>0.18</v>
      </c>
      <c r="D37" s="71">
        <v>0.18</v>
      </c>
      <c r="E37" s="26" t="s">
        <v>64</v>
      </c>
      <c r="F37" s="26" t="s">
        <v>64</v>
      </c>
      <c r="G37" s="26">
        <v>0.15</v>
      </c>
      <c r="H37" s="26" t="s">
        <v>64</v>
      </c>
      <c r="I37" s="26" t="s">
        <v>64</v>
      </c>
      <c r="J37" s="26" t="s">
        <v>64</v>
      </c>
      <c r="K37" s="26">
        <v>0.15</v>
      </c>
      <c r="L37" s="26" t="s">
        <v>64</v>
      </c>
      <c r="M37" s="26" t="s">
        <v>64</v>
      </c>
      <c r="N37" s="26" t="s">
        <v>64</v>
      </c>
      <c r="O37" s="26" t="s">
        <v>64</v>
      </c>
      <c r="P37" s="26" t="s">
        <v>64</v>
      </c>
      <c r="Q37" s="26">
        <v>0.15</v>
      </c>
      <c r="R37" s="26">
        <v>3</v>
      </c>
      <c r="S37" s="26" t="s">
        <v>64</v>
      </c>
      <c r="T37" s="26" t="s">
        <v>64</v>
      </c>
      <c r="U37" s="26" t="s">
        <v>64</v>
      </c>
      <c r="V37" s="26" t="s">
        <v>64</v>
      </c>
      <c r="W37" s="26" t="s">
        <v>64</v>
      </c>
      <c r="X37" s="26" t="s">
        <v>64</v>
      </c>
      <c r="Y37" s="26" t="s">
        <v>64</v>
      </c>
      <c r="Z37" s="26" t="s">
        <v>64</v>
      </c>
      <c r="AA37" s="26" t="s">
        <v>64</v>
      </c>
      <c r="AB37" s="26" t="s">
        <v>64</v>
      </c>
      <c r="AC37" s="26">
        <v>309</v>
      </c>
      <c r="AD37" s="72" t="s">
        <v>64</v>
      </c>
      <c r="AE37" s="116" t="s">
        <v>115</v>
      </c>
      <c r="AF37" s="117"/>
      <c r="AG37" s="117"/>
      <c r="AH37" s="117"/>
      <c r="AI37" s="117"/>
      <c r="AJ37" s="117"/>
      <c r="AK37" s="117"/>
      <c r="AL37" s="117"/>
    </row>
    <row r="38" spans="1:38" ht="43.5" customHeight="1" thickBot="1">
      <c r="A38" s="130"/>
      <c r="B38" s="63" t="s">
        <v>54</v>
      </c>
      <c r="C38" s="71" t="s">
        <v>64</v>
      </c>
      <c r="D38" s="26" t="s">
        <v>64</v>
      </c>
      <c r="E38" s="26" t="s">
        <v>64</v>
      </c>
      <c r="F38" s="26" t="s">
        <v>64</v>
      </c>
      <c r="G38" s="26" t="s">
        <v>64</v>
      </c>
      <c r="H38" s="26" t="s">
        <v>64</v>
      </c>
      <c r="I38" s="26" t="s">
        <v>64</v>
      </c>
      <c r="J38" s="26" t="s">
        <v>64</v>
      </c>
      <c r="K38" s="26" t="s">
        <v>64</v>
      </c>
      <c r="L38" s="26" t="s">
        <v>64</v>
      </c>
      <c r="M38" s="26" t="s">
        <v>64</v>
      </c>
      <c r="N38" s="26" t="s">
        <v>64</v>
      </c>
      <c r="O38" s="26" t="s">
        <v>64</v>
      </c>
      <c r="P38" s="26" t="s">
        <v>64</v>
      </c>
      <c r="Q38" s="26" t="s">
        <v>64</v>
      </c>
      <c r="R38" s="26" t="s">
        <v>64</v>
      </c>
      <c r="S38" s="26" t="s">
        <v>64</v>
      </c>
      <c r="T38" s="26" t="s">
        <v>64</v>
      </c>
      <c r="U38" s="26" t="s">
        <v>64</v>
      </c>
      <c r="V38" s="26" t="s">
        <v>64</v>
      </c>
      <c r="W38" s="26" t="s">
        <v>64</v>
      </c>
      <c r="X38" s="26" t="s">
        <v>64</v>
      </c>
      <c r="Y38" s="26" t="s">
        <v>64</v>
      </c>
      <c r="Z38" s="26" t="s">
        <v>64</v>
      </c>
      <c r="AA38" s="26" t="s">
        <v>64</v>
      </c>
      <c r="AB38" s="26" t="s">
        <v>64</v>
      </c>
      <c r="AC38" s="26" t="s">
        <v>64</v>
      </c>
      <c r="AD38" s="72" t="s">
        <v>64</v>
      </c>
      <c r="AE38" s="116" t="s">
        <v>115</v>
      </c>
      <c r="AF38" s="117"/>
      <c r="AG38" s="117"/>
      <c r="AH38" s="117"/>
      <c r="AI38" s="117"/>
      <c r="AJ38" s="117"/>
      <c r="AK38" s="117"/>
      <c r="AL38" s="117"/>
    </row>
    <row r="39" spans="1:38" ht="46.5" customHeight="1" thickBot="1">
      <c r="A39" s="130"/>
      <c r="B39" s="63" t="s">
        <v>55</v>
      </c>
      <c r="C39" s="71" t="s">
        <v>64</v>
      </c>
      <c r="D39" s="26" t="s">
        <v>64</v>
      </c>
      <c r="E39" s="26" t="s">
        <v>64</v>
      </c>
      <c r="F39" s="26" t="s">
        <v>64</v>
      </c>
      <c r="G39" s="26" t="s">
        <v>64</v>
      </c>
      <c r="H39" s="26" t="s">
        <v>64</v>
      </c>
      <c r="I39" s="26" t="s">
        <v>64</v>
      </c>
      <c r="J39" s="26" t="s">
        <v>64</v>
      </c>
      <c r="K39" s="26" t="s">
        <v>64</v>
      </c>
      <c r="L39" s="26" t="s">
        <v>64</v>
      </c>
      <c r="M39" s="26" t="s">
        <v>64</v>
      </c>
      <c r="N39" s="26" t="s">
        <v>64</v>
      </c>
      <c r="O39" s="26" t="s">
        <v>64</v>
      </c>
      <c r="P39" s="26" t="s">
        <v>64</v>
      </c>
      <c r="Q39" s="26" t="s">
        <v>64</v>
      </c>
      <c r="R39" s="26" t="s">
        <v>64</v>
      </c>
      <c r="S39" s="26" t="s">
        <v>64</v>
      </c>
      <c r="T39" s="26" t="s">
        <v>64</v>
      </c>
      <c r="U39" s="26" t="s">
        <v>64</v>
      </c>
      <c r="V39" s="26" t="s">
        <v>64</v>
      </c>
      <c r="W39" s="26" t="s">
        <v>64</v>
      </c>
      <c r="X39" s="26" t="s">
        <v>64</v>
      </c>
      <c r="Y39" s="26" t="s">
        <v>64</v>
      </c>
      <c r="Z39" s="26" t="s">
        <v>64</v>
      </c>
      <c r="AA39" s="26" t="s">
        <v>64</v>
      </c>
      <c r="AB39" s="26" t="s">
        <v>64</v>
      </c>
      <c r="AC39" s="26" t="s">
        <v>64</v>
      </c>
      <c r="AD39" s="72" t="s">
        <v>64</v>
      </c>
      <c r="AE39" s="116" t="s">
        <v>115</v>
      </c>
      <c r="AF39" s="117"/>
      <c r="AG39" s="117"/>
      <c r="AH39" s="117"/>
      <c r="AI39" s="117"/>
      <c r="AJ39" s="117"/>
      <c r="AK39" s="117"/>
      <c r="AL39" s="117"/>
    </row>
    <row r="40" spans="1:38" ht="60.6" customHeight="1" thickBot="1">
      <c r="A40" s="130"/>
      <c r="B40" s="97" t="s">
        <v>101</v>
      </c>
      <c r="C40" s="71">
        <v>2.9000000000000001E-2</v>
      </c>
      <c r="D40" s="71">
        <v>2.9000000000000001E-2</v>
      </c>
      <c r="E40" s="26" t="s">
        <v>64</v>
      </c>
      <c r="F40" s="26" t="s">
        <v>64</v>
      </c>
      <c r="G40" s="26" t="s">
        <v>64</v>
      </c>
      <c r="H40" s="26" t="s">
        <v>64</v>
      </c>
      <c r="I40" s="26" t="s">
        <v>64</v>
      </c>
      <c r="J40" s="26" t="s">
        <v>64</v>
      </c>
      <c r="K40" s="26" t="s">
        <v>64</v>
      </c>
      <c r="L40" s="26" t="s">
        <v>64</v>
      </c>
      <c r="M40" s="26" t="s">
        <v>64</v>
      </c>
      <c r="N40" s="26" t="s">
        <v>64</v>
      </c>
      <c r="O40" s="26" t="s">
        <v>64</v>
      </c>
      <c r="P40" s="26">
        <v>40</v>
      </c>
      <c r="Q40" s="26" t="s">
        <v>64</v>
      </c>
      <c r="R40" s="26" t="s">
        <v>64</v>
      </c>
      <c r="S40" s="26" t="s">
        <v>64</v>
      </c>
      <c r="T40" s="26" t="s">
        <v>64</v>
      </c>
      <c r="U40" s="26" t="s">
        <v>64</v>
      </c>
      <c r="V40" s="26" t="s">
        <v>64</v>
      </c>
      <c r="W40" s="26">
        <v>68</v>
      </c>
      <c r="X40" s="26" t="s">
        <v>64</v>
      </c>
      <c r="Y40" s="26" t="s">
        <v>64</v>
      </c>
      <c r="Z40" s="26" t="s">
        <v>64</v>
      </c>
      <c r="AA40" s="26">
        <v>155</v>
      </c>
      <c r="AB40" s="26" t="s">
        <v>64</v>
      </c>
      <c r="AC40" s="26" t="s">
        <v>64</v>
      </c>
      <c r="AD40" s="72" t="s">
        <v>64</v>
      </c>
      <c r="AE40" s="116" t="s">
        <v>115</v>
      </c>
      <c r="AF40" s="117"/>
      <c r="AG40" s="117"/>
      <c r="AH40" s="117"/>
      <c r="AI40" s="117"/>
      <c r="AJ40" s="117"/>
      <c r="AK40" s="117"/>
      <c r="AL40" s="117"/>
    </row>
    <row r="41" spans="1:38" ht="60.6" customHeight="1" thickBot="1">
      <c r="A41" s="130"/>
      <c r="B41" s="63" t="s">
        <v>56</v>
      </c>
      <c r="C41" s="71">
        <v>1.6E-2</v>
      </c>
      <c r="D41" s="71">
        <v>1.6E-2</v>
      </c>
      <c r="E41" s="26" t="s">
        <v>64</v>
      </c>
      <c r="F41" s="26" t="s">
        <v>64</v>
      </c>
      <c r="G41" s="26" t="s">
        <v>64</v>
      </c>
      <c r="H41" s="26" t="s">
        <v>64</v>
      </c>
      <c r="I41" s="26" t="s">
        <v>64</v>
      </c>
      <c r="J41" s="26" t="s">
        <v>64</v>
      </c>
      <c r="K41" s="26" t="s">
        <v>64</v>
      </c>
      <c r="L41" s="26" t="s">
        <v>64</v>
      </c>
      <c r="M41" s="26" t="s">
        <v>64</v>
      </c>
      <c r="N41" s="26" t="s">
        <v>64</v>
      </c>
      <c r="O41" s="26" t="s">
        <v>64</v>
      </c>
      <c r="P41" s="26" t="s">
        <v>64</v>
      </c>
      <c r="Q41" s="26" t="s">
        <v>64</v>
      </c>
      <c r="R41" s="26" t="s">
        <v>64</v>
      </c>
      <c r="S41" s="26" t="s">
        <v>64</v>
      </c>
      <c r="T41" s="26" t="s">
        <v>64</v>
      </c>
      <c r="U41" s="26" t="s">
        <v>64</v>
      </c>
      <c r="V41" s="26" t="s">
        <v>64</v>
      </c>
      <c r="W41" s="26" t="s">
        <v>64</v>
      </c>
      <c r="X41" s="26" t="s">
        <v>64</v>
      </c>
      <c r="Y41" s="26" t="s">
        <v>64</v>
      </c>
      <c r="Z41" s="26" t="s">
        <v>64</v>
      </c>
      <c r="AA41" s="26">
        <v>155</v>
      </c>
      <c r="AB41" s="26" t="s">
        <v>64</v>
      </c>
      <c r="AC41" s="26" t="s">
        <v>64</v>
      </c>
      <c r="AD41" s="72" t="s">
        <v>64</v>
      </c>
      <c r="AE41" s="116" t="s">
        <v>115</v>
      </c>
      <c r="AF41" s="117"/>
      <c r="AG41" s="117"/>
      <c r="AH41" s="117"/>
      <c r="AI41" s="117"/>
      <c r="AJ41" s="117"/>
      <c r="AK41" s="117"/>
      <c r="AL41" s="117"/>
    </row>
    <row r="42" spans="1:38" ht="60.6" customHeight="1" thickBot="1">
      <c r="A42" s="130"/>
      <c r="B42" s="63" t="s">
        <v>68</v>
      </c>
      <c r="C42" s="71">
        <v>0.14000000000000001</v>
      </c>
      <c r="D42" s="71">
        <v>0.14000000000000001</v>
      </c>
      <c r="E42" s="26" t="s">
        <v>64</v>
      </c>
      <c r="F42" s="26" t="s">
        <v>64</v>
      </c>
      <c r="G42" s="26" t="s">
        <v>64</v>
      </c>
      <c r="H42" s="26" t="s">
        <v>64</v>
      </c>
      <c r="I42" s="26" t="s">
        <v>64</v>
      </c>
      <c r="J42" s="26" t="s">
        <v>64</v>
      </c>
      <c r="K42" s="26" t="s">
        <v>64</v>
      </c>
      <c r="L42" s="26" t="s">
        <v>64</v>
      </c>
      <c r="M42" s="26" t="s">
        <v>64</v>
      </c>
      <c r="N42" s="26" t="s">
        <v>64</v>
      </c>
      <c r="O42" s="26" t="s">
        <v>64</v>
      </c>
      <c r="P42" s="26" t="s">
        <v>64</v>
      </c>
      <c r="Q42" s="26" t="s">
        <v>64</v>
      </c>
      <c r="R42" s="26" t="s">
        <v>64</v>
      </c>
      <c r="S42" s="26" t="s">
        <v>64</v>
      </c>
      <c r="T42" s="26" t="s">
        <v>64</v>
      </c>
      <c r="U42" s="26" t="s">
        <v>64</v>
      </c>
      <c r="V42" s="26" t="s">
        <v>64</v>
      </c>
      <c r="W42" s="26">
        <v>276</v>
      </c>
      <c r="X42" s="26" t="s">
        <v>64</v>
      </c>
      <c r="Y42" s="26" t="s">
        <v>64</v>
      </c>
      <c r="Z42" s="26">
        <v>225</v>
      </c>
      <c r="AA42" s="26" t="s">
        <v>64</v>
      </c>
      <c r="AB42" s="26">
        <v>929</v>
      </c>
      <c r="AC42" s="26" t="s">
        <v>64</v>
      </c>
      <c r="AD42" s="72" t="s">
        <v>64</v>
      </c>
      <c r="AE42" s="116" t="s">
        <v>115</v>
      </c>
      <c r="AF42" s="117"/>
      <c r="AG42" s="117"/>
      <c r="AH42" s="117"/>
      <c r="AI42" s="117"/>
      <c r="AJ42" s="117"/>
      <c r="AK42" s="117"/>
      <c r="AL42" s="117"/>
    </row>
    <row r="43" spans="1:38" ht="60.6" customHeight="1" thickBot="1">
      <c r="A43" s="130"/>
      <c r="B43" s="63" t="s">
        <v>69</v>
      </c>
      <c r="C43" s="71">
        <v>0.44</v>
      </c>
      <c r="D43" s="71">
        <v>0.44</v>
      </c>
      <c r="E43" s="26" t="s">
        <v>64</v>
      </c>
      <c r="F43" s="26" t="s">
        <v>64</v>
      </c>
      <c r="G43" s="26">
        <v>0.42</v>
      </c>
      <c r="H43" s="26" t="s">
        <v>64</v>
      </c>
      <c r="I43" s="26" t="s">
        <v>64</v>
      </c>
      <c r="J43" s="26" t="s">
        <v>64</v>
      </c>
      <c r="K43" s="26">
        <v>0.42</v>
      </c>
      <c r="L43" s="26" t="s">
        <v>64</v>
      </c>
      <c r="M43" s="26" t="s">
        <v>64</v>
      </c>
      <c r="N43" s="26" t="s">
        <v>64</v>
      </c>
      <c r="O43" s="26" t="s">
        <v>64</v>
      </c>
      <c r="P43" s="26" t="s">
        <v>64</v>
      </c>
      <c r="Q43" s="26">
        <v>0.42</v>
      </c>
      <c r="R43" s="26">
        <v>12</v>
      </c>
      <c r="S43" s="26" t="s">
        <v>64</v>
      </c>
      <c r="T43" s="26" t="s">
        <v>64</v>
      </c>
      <c r="U43" s="26" t="s">
        <v>64</v>
      </c>
      <c r="V43" s="26" t="s">
        <v>64</v>
      </c>
      <c r="W43" s="26" t="s">
        <v>64</v>
      </c>
      <c r="X43" s="26" t="s">
        <v>64</v>
      </c>
      <c r="Y43" s="26" t="s">
        <v>64</v>
      </c>
      <c r="Z43" s="26">
        <v>162</v>
      </c>
      <c r="AA43" s="26">
        <v>70</v>
      </c>
      <c r="AB43" s="26" t="s">
        <v>64</v>
      </c>
      <c r="AC43" s="26">
        <v>10</v>
      </c>
      <c r="AD43" s="72" t="s">
        <v>64</v>
      </c>
      <c r="AE43" s="116" t="s">
        <v>115</v>
      </c>
      <c r="AF43" s="117"/>
      <c r="AG43" s="117"/>
      <c r="AH43" s="117"/>
      <c r="AI43" s="117"/>
      <c r="AJ43" s="117"/>
      <c r="AK43" s="117"/>
      <c r="AL43" s="117"/>
    </row>
    <row r="44" spans="1:38" ht="60.6" customHeight="1" thickBot="1">
      <c r="A44" s="130"/>
      <c r="B44" s="63" t="s">
        <v>57</v>
      </c>
      <c r="C44" s="71">
        <v>3.5999999999999997E-2</v>
      </c>
      <c r="D44" s="71">
        <v>3.5999999999999997E-2</v>
      </c>
      <c r="E44" s="26" t="s">
        <v>64</v>
      </c>
      <c r="F44" s="26" t="s">
        <v>64</v>
      </c>
      <c r="G44" s="26" t="s">
        <v>64</v>
      </c>
      <c r="H44" s="26" t="s">
        <v>64</v>
      </c>
      <c r="I44" s="26" t="s">
        <v>64</v>
      </c>
      <c r="J44" s="26" t="s">
        <v>64</v>
      </c>
      <c r="K44" s="26" t="s">
        <v>64</v>
      </c>
      <c r="L44" s="26" t="s">
        <v>64</v>
      </c>
      <c r="M44" s="26" t="s">
        <v>64</v>
      </c>
      <c r="N44" s="26" t="s">
        <v>64</v>
      </c>
      <c r="O44" s="26" t="s">
        <v>64</v>
      </c>
      <c r="P44" s="26" t="s">
        <v>64</v>
      </c>
      <c r="Q44" s="26" t="s">
        <v>64</v>
      </c>
      <c r="R44" s="26">
        <v>5</v>
      </c>
      <c r="S44" s="26" t="s">
        <v>64</v>
      </c>
      <c r="T44" s="26" t="s">
        <v>64</v>
      </c>
      <c r="U44" s="26" t="s">
        <v>64</v>
      </c>
      <c r="V44" s="26" t="s">
        <v>64</v>
      </c>
      <c r="W44" s="26" t="s">
        <v>64</v>
      </c>
      <c r="X44" s="26" t="s">
        <v>64</v>
      </c>
      <c r="Y44" s="26">
        <v>36</v>
      </c>
      <c r="Z44" s="26" t="s">
        <v>64</v>
      </c>
      <c r="AA44" s="26" t="s">
        <v>64</v>
      </c>
      <c r="AB44" s="26" t="s">
        <v>64</v>
      </c>
      <c r="AC44" s="26">
        <v>598</v>
      </c>
      <c r="AD44" s="72" t="s">
        <v>64</v>
      </c>
      <c r="AE44" s="116" t="s">
        <v>115</v>
      </c>
      <c r="AF44" s="117"/>
      <c r="AG44" s="117"/>
      <c r="AH44" s="117"/>
      <c r="AI44" s="117"/>
      <c r="AJ44" s="117"/>
      <c r="AK44" s="117"/>
      <c r="AL44" s="117"/>
    </row>
    <row r="45" spans="1:38" ht="60.6" customHeight="1" thickBot="1">
      <c r="A45" s="130"/>
      <c r="B45" s="63" t="s">
        <v>58</v>
      </c>
      <c r="C45" s="71">
        <v>2.7E-2</v>
      </c>
      <c r="D45" s="71">
        <v>2.7E-2</v>
      </c>
      <c r="E45" s="26" t="s">
        <v>64</v>
      </c>
      <c r="F45" s="26" t="s">
        <v>64</v>
      </c>
      <c r="G45" s="26" t="s">
        <v>64</v>
      </c>
      <c r="H45" s="26" t="s">
        <v>64</v>
      </c>
      <c r="I45" s="26" t="s">
        <v>64</v>
      </c>
      <c r="J45" s="26" t="s">
        <v>64</v>
      </c>
      <c r="K45" s="26" t="s">
        <v>64</v>
      </c>
      <c r="L45" s="26" t="s">
        <v>64</v>
      </c>
      <c r="M45" s="26" t="s">
        <v>64</v>
      </c>
      <c r="N45" s="26" t="s">
        <v>64</v>
      </c>
      <c r="O45" s="26" t="s">
        <v>64</v>
      </c>
      <c r="P45" s="26" t="s">
        <v>64</v>
      </c>
      <c r="Q45" s="26" t="s">
        <v>64</v>
      </c>
      <c r="R45" s="26" t="s">
        <v>64</v>
      </c>
      <c r="S45" s="26" t="s">
        <v>64</v>
      </c>
      <c r="T45" s="26" t="s">
        <v>64</v>
      </c>
      <c r="U45" s="26" t="s">
        <v>64</v>
      </c>
      <c r="V45" s="26" t="s">
        <v>64</v>
      </c>
      <c r="W45" s="26">
        <v>270</v>
      </c>
      <c r="X45" s="26" t="s">
        <v>64</v>
      </c>
      <c r="Y45" s="26" t="s">
        <v>64</v>
      </c>
      <c r="Z45" s="26" t="s">
        <v>64</v>
      </c>
      <c r="AA45" s="26" t="s">
        <v>64</v>
      </c>
      <c r="AB45" s="26" t="s">
        <v>64</v>
      </c>
      <c r="AC45" s="26" t="s">
        <v>64</v>
      </c>
      <c r="AD45" s="72" t="s">
        <v>64</v>
      </c>
      <c r="AE45" s="116" t="s">
        <v>115</v>
      </c>
      <c r="AF45" s="117"/>
      <c r="AG45" s="117"/>
      <c r="AH45" s="117"/>
      <c r="AI45" s="117"/>
      <c r="AJ45" s="117"/>
      <c r="AK45" s="117"/>
      <c r="AL45" s="117"/>
    </row>
    <row r="46" spans="1:38" ht="50.25" customHeight="1" thickBot="1">
      <c r="A46" s="130"/>
      <c r="B46" s="98" t="s">
        <v>102</v>
      </c>
      <c r="C46" s="71" t="s">
        <v>64</v>
      </c>
      <c r="D46" s="26" t="s">
        <v>64</v>
      </c>
      <c r="E46" s="26" t="s">
        <v>64</v>
      </c>
      <c r="F46" s="26" t="s">
        <v>64</v>
      </c>
      <c r="G46" s="26" t="s">
        <v>64</v>
      </c>
      <c r="H46" s="26" t="s">
        <v>64</v>
      </c>
      <c r="I46" s="26" t="s">
        <v>64</v>
      </c>
      <c r="J46" s="26" t="s">
        <v>64</v>
      </c>
      <c r="K46" s="26" t="s">
        <v>64</v>
      </c>
      <c r="L46" s="26" t="s">
        <v>64</v>
      </c>
      <c r="M46" s="26" t="s">
        <v>64</v>
      </c>
      <c r="N46" s="26" t="s">
        <v>64</v>
      </c>
      <c r="O46" s="26" t="s">
        <v>64</v>
      </c>
      <c r="P46" s="26" t="s">
        <v>64</v>
      </c>
      <c r="Q46" s="26" t="s">
        <v>64</v>
      </c>
      <c r="R46" s="26" t="s">
        <v>64</v>
      </c>
      <c r="S46" s="26" t="s">
        <v>64</v>
      </c>
      <c r="T46" s="26" t="s">
        <v>64</v>
      </c>
      <c r="U46" s="26" t="s">
        <v>64</v>
      </c>
      <c r="V46" s="26" t="s">
        <v>64</v>
      </c>
      <c r="W46" s="26" t="s">
        <v>64</v>
      </c>
      <c r="X46" s="26" t="s">
        <v>64</v>
      </c>
      <c r="Y46" s="26" t="s">
        <v>64</v>
      </c>
      <c r="Z46" s="26" t="s">
        <v>64</v>
      </c>
      <c r="AA46" s="26">
        <v>85</v>
      </c>
      <c r="AB46" s="26" t="s">
        <v>64</v>
      </c>
      <c r="AC46" s="26">
        <v>115</v>
      </c>
      <c r="AD46" s="72" t="s">
        <v>64</v>
      </c>
      <c r="AE46" s="116" t="s">
        <v>115</v>
      </c>
      <c r="AF46" s="117"/>
      <c r="AG46" s="117"/>
      <c r="AH46" s="117"/>
      <c r="AI46" s="117"/>
      <c r="AJ46" s="117"/>
      <c r="AK46" s="117"/>
      <c r="AL46" s="117"/>
    </row>
    <row r="47" spans="1:38" ht="50.25" customHeight="1" thickBot="1">
      <c r="A47" s="130"/>
      <c r="B47" s="114" t="s">
        <v>103</v>
      </c>
      <c r="C47" s="71">
        <v>0.1</v>
      </c>
      <c r="D47" s="71">
        <v>0.1</v>
      </c>
      <c r="E47" s="26" t="s">
        <v>64</v>
      </c>
      <c r="F47" s="26" t="s">
        <v>64</v>
      </c>
      <c r="G47" s="26">
        <v>2.5000000000000001E-2</v>
      </c>
      <c r="H47" s="26" t="s">
        <v>64</v>
      </c>
      <c r="I47" s="26" t="s">
        <v>64</v>
      </c>
      <c r="J47" s="26" t="s">
        <v>64</v>
      </c>
      <c r="K47" s="26">
        <v>2.5000000000000001E-2</v>
      </c>
      <c r="L47" s="26" t="s">
        <v>64</v>
      </c>
      <c r="M47" s="26" t="s">
        <v>64</v>
      </c>
      <c r="N47" s="26" t="s">
        <v>64</v>
      </c>
      <c r="O47" s="26">
        <v>150</v>
      </c>
      <c r="P47" s="26">
        <v>70</v>
      </c>
      <c r="Q47" s="26" t="s">
        <v>64</v>
      </c>
      <c r="R47" s="26">
        <v>7</v>
      </c>
      <c r="S47" s="26" t="s">
        <v>64</v>
      </c>
      <c r="T47" s="26" t="s">
        <v>64</v>
      </c>
      <c r="U47" s="26">
        <v>130</v>
      </c>
      <c r="V47" s="26" t="s">
        <v>64</v>
      </c>
      <c r="W47" s="26" t="s">
        <v>64</v>
      </c>
      <c r="X47" s="26" t="s">
        <v>64</v>
      </c>
      <c r="Y47" s="26" t="s">
        <v>64</v>
      </c>
      <c r="Z47" s="26" t="s">
        <v>64</v>
      </c>
      <c r="AA47" s="26">
        <v>176</v>
      </c>
      <c r="AB47" s="26" t="s">
        <v>64</v>
      </c>
      <c r="AC47" s="26">
        <v>524.5</v>
      </c>
      <c r="AD47" s="72" t="s">
        <v>64</v>
      </c>
      <c r="AE47" s="116" t="s">
        <v>115</v>
      </c>
      <c r="AF47" s="117"/>
      <c r="AG47" s="117"/>
      <c r="AH47" s="117"/>
      <c r="AI47" s="117"/>
      <c r="AJ47" s="117"/>
      <c r="AK47" s="117"/>
      <c r="AL47" s="117"/>
    </row>
    <row r="48" spans="1:38" ht="50.25" customHeight="1" thickBot="1">
      <c r="A48" s="130"/>
      <c r="B48" s="114" t="s">
        <v>104</v>
      </c>
      <c r="C48" s="71">
        <v>2.9000000000000001E-2</v>
      </c>
      <c r="D48" s="71">
        <v>2.9000000000000001E-2</v>
      </c>
      <c r="E48" s="26" t="s">
        <v>64</v>
      </c>
      <c r="F48" s="26" t="s">
        <v>64</v>
      </c>
      <c r="G48" s="26">
        <v>2.1999999999999999E-2</v>
      </c>
      <c r="H48" s="26" t="s">
        <v>64</v>
      </c>
      <c r="I48" s="26" t="s">
        <v>64</v>
      </c>
      <c r="J48" s="26" t="s">
        <v>64</v>
      </c>
      <c r="K48" s="26">
        <v>2.1999999999999999E-2</v>
      </c>
      <c r="L48" s="26" t="s">
        <v>64</v>
      </c>
      <c r="M48" s="26" t="s">
        <v>64</v>
      </c>
      <c r="N48" s="26" t="s">
        <v>64</v>
      </c>
      <c r="O48" s="26" t="s">
        <v>64</v>
      </c>
      <c r="P48" s="26" t="s">
        <v>64</v>
      </c>
      <c r="Q48" s="26" t="s">
        <v>64</v>
      </c>
      <c r="R48" s="26" t="s">
        <v>64</v>
      </c>
      <c r="S48" s="26" t="s">
        <v>64</v>
      </c>
      <c r="T48" s="26" t="s">
        <v>64</v>
      </c>
      <c r="U48" s="26" t="s">
        <v>64</v>
      </c>
      <c r="V48" s="26" t="s">
        <v>64</v>
      </c>
      <c r="W48" s="26" t="s">
        <v>64</v>
      </c>
      <c r="X48" s="26" t="s">
        <v>64</v>
      </c>
      <c r="Y48" s="26" t="s">
        <v>64</v>
      </c>
      <c r="Z48" s="26" t="s">
        <v>64</v>
      </c>
      <c r="AA48" s="26">
        <v>112</v>
      </c>
      <c r="AB48" s="26">
        <v>27</v>
      </c>
      <c r="AC48" s="26" t="s">
        <v>64</v>
      </c>
      <c r="AD48" s="72" t="s">
        <v>64</v>
      </c>
      <c r="AE48" s="116" t="s">
        <v>115</v>
      </c>
      <c r="AF48" s="117"/>
      <c r="AG48" s="117"/>
      <c r="AH48" s="117"/>
      <c r="AI48" s="117"/>
      <c r="AJ48" s="117"/>
      <c r="AK48" s="117"/>
      <c r="AL48" s="117"/>
    </row>
    <row r="49" spans="1:38" ht="50.25" customHeight="1" thickBot="1">
      <c r="A49" s="130"/>
      <c r="B49" s="114" t="s">
        <v>105</v>
      </c>
      <c r="C49" s="71">
        <v>1.7000000000000001E-2</v>
      </c>
      <c r="D49" s="71">
        <v>1.7000000000000001E-2</v>
      </c>
      <c r="E49" s="26" t="s">
        <v>64</v>
      </c>
      <c r="F49" s="26" t="s">
        <v>64</v>
      </c>
      <c r="G49" s="50">
        <v>0.01</v>
      </c>
      <c r="H49" s="26" t="s">
        <v>64</v>
      </c>
      <c r="I49" s="26" t="s">
        <v>64</v>
      </c>
      <c r="J49" s="26" t="s">
        <v>64</v>
      </c>
      <c r="K49" s="50">
        <v>0.01</v>
      </c>
      <c r="L49" s="26" t="s">
        <v>64</v>
      </c>
      <c r="M49" s="26" t="s">
        <v>64</v>
      </c>
      <c r="N49" s="26" t="s">
        <v>64</v>
      </c>
      <c r="O49" s="26" t="s">
        <v>64</v>
      </c>
      <c r="P49" s="26" t="s">
        <v>64</v>
      </c>
      <c r="Q49" s="50">
        <v>0.01</v>
      </c>
      <c r="R49" s="26" t="s">
        <v>64</v>
      </c>
      <c r="S49" s="26" t="s">
        <v>64</v>
      </c>
      <c r="T49" s="26" t="s">
        <v>64</v>
      </c>
      <c r="U49" s="26" t="s">
        <v>64</v>
      </c>
      <c r="V49" s="26" t="s">
        <v>64</v>
      </c>
      <c r="W49" s="26" t="s">
        <v>64</v>
      </c>
      <c r="X49" s="26" t="s">
        <v>64</v>
      </c>
      <c r="Y49" s="26" t="s">
        <v>64</v>
      </c>
      <c r="Z49" s="26" t="s">
        <v>64</v>
      </c>
      <c r="AA49" s="26">
        <v>60</v>
      </c>
      <c r="AB49" s="26" t="s">
        <v>64</v>
      </c>
      <c r="AC49" s="26" t="s">
        <v>64</v>
      </c>
      <c r="AD49" s="72" t="s">
        <v>64</v>
      </c>
      <c r="AE49" s="116" t="s">
        <v>115</v>
      </c>
      <c r="AF49" s="117"/>
      <c r="AG49" s="117"/>
      <c r="AH49" s="117"/>
      <c r="AI49" s="117"/>
      <c r="AJ49" s="117"/>
      <c r="AK49" s="117"/>
      <c r="AL49" s="117"/>
    </row>
    <row r="50" spans="1:38" ht="50.25" customHeight="1" thickBot="1">
      <c r="A50" s="130"/>
      <c r="B50" s="113" t="s">
        <v>59</v>
      </c>
      <c r="C50" s="71">
        <v>2.7E-2</v>
      </c>
      <c r="D50" s="71">
        <v>2.7E-2</v>
      </c>
      <c r="E50" s="26" t="s">
        <v>64</v>
      </c>
      <c r="F50" s="26" t="s">
        <v>64</v>
      </c>
      <c r="G50" s="26" t="s">
        <v>64</v>
      </c>
      <c r="H50" s="26" t="s">
        <v>64</v>
      </c>
      <c r="I50" s="26" t="s">
        <v>64</v>
      </c>
      <c r="J50" s="26" t="s">
        <v>64</v>
      </c>
      <c r="K50" s="26" t="s">
        <v>64</v>
      </c>
      <c r="L50" s="26" t="s">
        <v>64</v>
      </c>
      <c r="M50" s="26" t="s">
        <v>64</v>
      </c>
      <c r="N50" s="26" t="s">
        <v>64</v>
      </c>
      <c r="O50" s="26">
        <v>100</v>
      </c>
      <c r="P50" s="26" t="s">
        <v>64</v>
      </c>
      <c r="Q50" s="26" t="s">
        <v>64</v>
      </c>
      <c r="R50" s="26" t="s">
        <v>64</v>
      </c>
      <c r="S50" s="26" t="s">
        <v>64</v>
      </c>
      <c r="T50" s="26" t="s">
        <v>64</v>
      </c>
      <c r="U50" s="26">
        <v>5</v>
      </c>
      <c r="V50" s="26" t="s">
        <v>64</v>
      </c>
      <c r="W50" s="26" t="s">
        <v>64</v>
      </c>
      <c r="X50" s="26" t="s">
        <v>64</v>
      </c>
      <c r="Y50" s="26" t="s">
        <v>64</v>
      </c>
      <c r="Z50" s="26" t="s">
        <v>64</v>
      </c>
      <c r="AA50" s="26" t="s">
        <v>64</v>
      </c>
      <c r="AB50" s="26">
        <v>175</v>
      </c>
      <c r="AC50" s="26" t="s">
        <v>64</v>
      </c>
      <c r="AD50" s="72" t="s">
        <v>64</v>
      </c>
      <c r="AE50" s="116" t="s">
        <v>115</v>
      </c>
      <c r="AF50" s="117"/>
      <c r="AG50" s="117"/>
      <c r="AH50" s="117"/>
      <c r="AI50" s="117"/>
      <c r="AJ50" s="117"/>
      <c r="AK50" s="117"/>
      <c r="AL50" s="117"/>
    </row>
    <row r="51" spans="1:38" ht="50.25" customHeight="1" thickBot="1">
      <c r="A51" s="130"/>
      <c r="B51" s="114" t="s">
        <v>106</v>
      </c>
      <c r="C51" s="71">
        <v>0.11</v>
      </c>
      <c r="D51" s="71">
        <v>0.11</v>
      </c>
      <c r="E51" s="26" t="s">
        <v>64</v>
      </c>
      <c r="F51" s="26" t="s">
        <v>64</v>
      </c>
      <c r="G51" s="26">
        <v>0.06</v>
      </c>
      <c r="H51" s="26" t="s">
        <v>64</v>
      </c>
      <c r="I51" s="26" t="s">
        <v>64</v>
      </c>
      <c r="J51" s="26" t="s">
        <v>64</v>
      </c>
      <c r="K51" s="26">
        <v>0.06</v>
      </c>
      <c r="L51" s="26" t="s">
        <v>64</v>
      </c>
      <c r="M51" s="26" t="s">
        <v>64</v>
      </c>
      <c r="N51" s="26" t="s">
        <v>64</v>
      </c>
      <c r="O51" s="26">
        <v>150</v>
      </c>
      <c r="P51" s="26" t="s">
        <v>64</v>
      </c>
      <c r="Q51" s="26">
        <v>0.06</v>
      </c>
      <c r="R51" s="26">
        <v>8</v>
      </c>
      <c r="S51" s="26" t="s">
        <v>64</v>
      </c>
      <c r="T51" s="26" t="s">
        <v>64</v>
      </c>
      <c r="U51" s="26">
        <v>85</v>
      </c>
      <c r="V51" s="26" t="s">
        <v>64</v>
      </c>
      <c r="W51" s="26" t="s">
        <v>64</v>
      </c>
      <c r="X51" s="26" t="s">
        <v>64</v>
      </c>
      <c r="Y51" s="26" t="s">
        <v>64</v>
      </c>
      <c r="Z51" s="26">
        <v>110</v>
      </c>
      <c r="AA51" s="26">
        <v>150</v>
      </c>
      <c r="AB51" s="26" t="s">
        <v>64</v>
      </c>
      <c r="AC51" s="26" t="s">
        <v>64</v>
      </c>
      <c r="AD51" s="72" t="s">
        <v>64</v>
      </c>
      <c r="AE51" s="116" t="s">
        <v>115</v>
      </c>
      <c r="AF51" s="117"/>
      <c r="AG51" s="117"/>
      <c r="AH51" s="117"/>
      <c r="AI51" s="117"/>
      <c r="AJ51" s="117"/>
      <c r="AK51" s="117"/>
      <c r="AL51" s="117"/>
    </row>
    <row r="52" spans="1:38" ht="50.25" customHeight="1" thickBot="1">
      <c r="A52" s="130"/>
      <c r="B52" s="114" t="s">
        <v>107</v>
      </c>
      <c r="C52" s="71">
        <v>0.02</v>
      </c>
      <c r="D52" s="71">
        <v>0.02</v>
      </c>
      <c r="E52" s="26" t="s">
        <v>64</v>
      </c>
      <c r="F52" s="26" t="s">
        <v>64</v>
      </c>
      <c r="G52" s="26" t="s">
        <v>64</v>
      </c>
      <c r="H52" s="26" t="s">
        <v>64</v>
      </c>
      <c r="I52" s="26" t="s">
        <v>64</v>
      </c>
      <c r="J52" s="26" t="s">
        <v>64</v>
      </c>
      <c r="K52" s="26" t="s">
        <v>64</v>
      </c>
      <c r="L52" s="26" t="s">
        <v>64</v>
      </c>
      <c r="M52" s="26" t="s">
        <v>64</v>
      </c>
      <c r="N52" s="26" t="s">
        <v>64</v>
      </c>
      <c r="O52" s="26" t="s">
        <v>64</v>
      </c>
      <c r="P52" s="26" t="s">
        <v>64</v>
      </c>
      <c r="Q52" s="26" t="s">
        <v>64</v>
      </c>
      <c r="R52" s="26" t="s">
        <v>64</v>
      </c>
      <c r="S52" s="26" t="s">
        <v>64</v>
      </c>
      <c r="T52" s="26" t="s">
        <v>64</v>
      </c>
      <c r="U52" s="26">
        <v>228</v>
      </c>
      <c r="V52" s="26" t="s">
        <v>64</v>
      </c>
      <c r="W52" s="26" t="s">
        <v>64</v>
      </c>
      <c r="X52" s="26" t="s">
        <v>64</v>
      </c>
      <c r="Y52" s="26" t="s">
        <v>64</v>
      </c>
      <c r="Z52" s="26" t="s">
        <v>64</v>
      </c>
      <c r="AA52" s="26" t="s">
        <v>64</v>
      </c>
      <c r="AB52" s="26" t="s">
        <v>64</v>
      </c>
      <c r="AC52" s="26" t="s">
        <v>64</v>
      </c>
      <c r="AD52" s="72" t="s">
        <v>64</v>
      </c>
      <c r="AE52" s="116" t="s">
        <v>115</v>
      </c>
      <c r="AF52" s="117"/>
      <c r="AG52" s="117"/>
      <c r="AH52" s="117"/>
      <c r="AI52" s="117"/>
      <c r="AJ52" s="117"/>
      <c r="AK52" s="117"/>
      <c r="AL52" s="117"/>
    </row>
    <row r="53" spans="1:38" ht="50.25" customHeight="1" thickBot="1">
      <c r="A53" s="130"/>
      <c r="B53" s="114" t="s">
        <v>108</v>
      </c>
      <c r="C53" s="71">
        <v>0.16</v>
      </c>
      <c r="D53" s="71">
        <v>0.16</v>
      </c>
      <c r="E53" s="26" t="s">
        <v>64</v>
      </c>
      <c r="F53" s="26" t="s">
        <v>64</v>
      </c>
      <c r="G53" s="26" t="s">
        <v>64</v>
      </c>
      <c r="H53" s="26" t="s">
        <v>64</v>
      </c>
      <c r="I53" s="26" t="s">
        <v>64</v>
      </c>
      <c r="J53" s="26" t="s">
        <v>64</v>
      </c>
      <c r="K53" s="26" t="s">
        <v>64</v>
      </c>
      <c r="L53" s="26" t="s">
        <v>64</v>
      </c>
      <c r="M53" s="26" t="s">
        <v>64</v>
      </c>
      <c r="N53" s="26" t="s">
        <v>64</v>
      </c>
      <c r="O53" s="26" t="s">
        <v>64</v>
      </c>
      <c r="P53" s="26" t="s">
        <v>64</v>
      </c>
      <c r="Q53" s="26" t="s">
        <v>64</v>
      </c>
      <c r="R53" s="26" t="s">
        <v>64</v>
      </c>
      <c r="S53" s="26" t="s">
        <v>64</v>
      </c>
      <c r="T53" s="26" t="s">
        <v>64</v>
      </c>
      <c r="U53" s="26">
        <v>200</v>
      </c>
      <c r="V53" s="26" t="s">
        <v>64</v>
      </c>
      <c r="W53" s="26" t="s">
        <v>64</v>
      </c>
      <c r="X53" s="26" t="s">
        <v>64</v>
      </c>
      <c r="Y53" s="26" t="s">
        <v>64</v>
      </c>
      <c r="Z53" s="26">
        <v>345</v>
      </c>
      <c r="AA53" s="26">
        <v>930</v>
      </c>
      <c r="AB53" s="26" t="s">
        <v>64</v>
      </c>
      <c r="AC53" s="26" t="s">
        <v>64</v>
      </c>
      <c r="AD53" s="72" t="s">
        <v>64</v>
      </c>
      <c r="AE53" s="116" t="s">
        <v>115</v>
      </c>
      <c r="AF53" s="117"/>
      <c r="AG53" s="117"/>
      <c r="AH53" s="117"/>
      <c r="AI53" s="117"/>
      <c r="AJ53" s="117"/>
      <c r="AK53" s="117"/>
      <c r="AL53" s="117"/>
    </row>
    <row r="54" spans="1:38" ht="50.25" customHeight="1" thickBot="1">
      <c r="A54" s="130"/>
      <c r="B54" s="115" t="s">
        <v>109</v>
      </c>
      <c r="C54" s="71">
        <v>0.16</v>
      </c>
      <c r="D54" s="71">
        <v>0.16</v>
      </c>
      <c r="E54" s="26" t="s">
        <v>64</v>
      </c>
      <c r="F54" s="26" t="s">
        <v>64</v>
      </c>
      <c r="G54" s="26">
        <v>0.11</v>
      </c>
      <c r="H54" s="26" t="s">
        <v>64</v>
      </c>
      <c r="I54" s="26" t="s">
        <v>64</v>
      </c>
      <c r="J54" s="26" t="s">
        <v>64</v>
      </c>
      <c r="K54" s="26">
        <v>0.11</v>
      </c>
      <c r="L54" s="26" t="s">
        <v>64</v>
      </c>
      <c r="M54" s="26" t="s">
        <v>64</v>
      </c>
      <c r="N54" s="26" t="s">
        <v>64</v>
      </c>
      <c r="O54" s="26" t="s">
        <v>64</v>
      </c>
      <c r="P54" s="26" t="s">
        <v>64</v>
      </c>
      <c r="Q54" s="26">
        <v>0.11</v>
      </c>
      <c r="R54" s="26">
        <v>5</v>
      </c>
      <c r="S54" s="26" t="s">
        <v>64</v>
      </c>
      <c r="T54" s="26" t="s">
        <v>64</v>
      </c>
      <c r="U54" s="26">
        <v>238</v>
      </c>
      <c r="V54" s="26" t="s">
        <v>64</v>
      </c>
      <c r="W54" s="26" t="s">
        <v>64</v>
      </c>
      <c r="X54" s="26" t="s">
        <v>64</v>
      </c>
      <c r="Y54" s="26" t="s">
        <v>64</v>
      </c>
      <c r="Z54" s="26">
        <v>70</v>
      </c>
      <c r="AA54" s="26">
        <v>238</v>
      </c>
      <c r="AB54" s="26" t="s">
        <v>64</v>
      </c>
      <c r="AC54" s="26" t="s">
        <v>64</v>
      </c>
      <c r="AD54" s="72" t="s">
        <v>64</v>
      </c>
      <c r="AE54" s="116" t="s">
        <v>115</v>
      </c>
      <c r="AF54" s="117"/>
      <c r="AG54" s="117"/>
      <c r="AH54" s="117"/>
      <c r="AI54" s="117"/>
      <c r="AJ54" s="117"/>
      <c r="AK54" s="117"/>
      <c r="AL54" s="117"/>
    </row>
    <row r="55" spans="1:38" ht="60.6" customHeight="1" thickBot="1">
      <c r="A55" s="130"/>
      <c r="B55" s="112" t="s">
        <v>60</v>
      </c>
      <c r="C55" s="71">
        <v>4.3999999999999997E-2</v>
      </c>
      <c r="D55" s="71">
        <v>4.3999999999999997E-2</v>
      </c>
      <c r="E55" s="26" t="s">
        <v>64</v>
      </c>
      <c r="F55" s="26" t="s">
        <v>64</v>
      </c>
      <c r="G55" s="26">
        <v>1.2E-2</v>
      </c>
      <c r="H55" s="26" t="s">
        <v>64</v>
      </c>
      <c r="I55" s="26" t="s">
        <v>64</v>
      </c>
      <c r="J55" s="26" t="s">
        <v>64</v>
      </c>
      <c r="K55" s="26">
        <v>1.2E-2</v>
      </c>
      <c r="L55" s="26" t="s">
        <v>64</v>
      </c>
      <c r="M55" s="26" t="s">
        <v>64</v>
      </c>
      <c r="N55" s="26" t="s">
        <v>64</v>
      </c>
      <c r="O55" s="26">
        <v>65</v>
      </c>
      <c r="P55" s="26" t="s">
        <v>64</v>
      </c>
      <c r="Q55" s="26" t="s">
        <v>64</v>
      </c>
      <c r="R55" s="26">
        <v>3</v>
      </c>
      <c r="S55" s="26" t="s">
        <v>64</v>
      </c>
      <c r="T55" s="26" t="s">
        <v>64</v>
      </c>
      <c r="U55" s="73">
        <v>90.09</v>
      </c>
      <c r="V55" s="73" t="s">
        <v>64</v>
      </c>
      <c r="W55" s="26" t="s">
        <v>64</v>
      </c>
      <c r="X55" s="26" t="s">
        <v>64</v>
      </c>
      <c r="Y55" s="26" t="s">
        <v>64</v>
      </c>
      <c r="Z55" s="74">
        <v>109.8</v>
      </c>
      <c r="AA55" s="26" t="s">
        <v>64</v>
      </c>
      <c r="AB55" s="26" t="s">
        <v>64</v>
      </c>
      <c r="AC55" s="26" t="s">
        <v>64</v>
      </c>
      <c r="AD55" s="72" t="s">
        <v>64</v>
      </c>
      <c r="AE55" s="116" t="s">
        <v>115</v>
      </c>
      <c r="AF55" s="117"/>
      <c r="AG55" s="117"/>
      <c r="AH55" s="117"/>
      <c r="AI55" s="117"/>
      <c r="AJ55" s="117"/>
      <c r="AK55" s="117"/>
      <c r="AL55" s="117"/>
    </row>
    <row r="56" spans="1:38" ht="42.75" customHeight="1" thickBot="1">
      <c r="A56" s="172" t="s">
        <v>11</v>
      </c>
      <c r="B56" s="172"/>
      <c r="C56" s="75">
        <f t="shared" ref="C56:AK56" si="2">SUM(C26:C55)</f>
        <v>3.9557000000000007</v>
      </c>
      <c r="D56" s="75">
        <f t="shared" si="2"/>
        <v>3.9587000000000008</v>
      </c>
      <c r="E56" s="75">
        <f t="shared" si="2"/>
        <v>0</v>
      </c>
      <c r="F56" s="75">
        <f t="shared" si="2"/>
        <v>0</v>
      </c>
      <c r="G56" s="75">
        <f t="shared" si="2"/>
        <v>1.7080000000000002</v>
      </c>
      <c r="H56" s="75">
        <f t="shared" si="2"/>
        <v>0</v>
      </c>
      <c r="I56" s="75">
        <f t="shared" si="2"/>
        <v>0</v>
      </c>
      <c r="J56" s="75">
        <f t="shared" si="2"/>
        <v>0</v>
      </c>
      <c r="K56" s="75">
        <f t="shared" si="2"/>
        <v>1.7080000000000002</v>
      </c>
      <c r="L56" s="75">
        <f t="shared" si="2"/>
        <v>0</v>
      </c>
      <c r="M56" s="75">
        <f t="shared" si="2"/>
        <v>0</v>
      </c>
      <c r="N56" s="75">
        <f t="shared" si="2"/>
        <v>0</v>
      </c>
      <c r="O56" s="75">
        <f t="shared" si="2"/>
        <v>1275</v>
      </c>
      <c r="P56" s="75">
        <f t="shared" si="2"/>
        <v>290</v>
      </c>
      <c r="Q56" s="108">
        <f t="shared" si="2"/>
        <v>1.5190000000000001</v>
      </c>
      <c r="R56" s="110">
        <f t="shared" si="2"/>
        <v>72</v>
      </c>
      <c r="S56" s="110">
        <f t="shared" si="2"/>
        <v>0</v>
      </c>
      <c r="T56" s="110">
        <f t="shared" si="2"/>
        <v>0</v>
      </c>
      <c r="U56" s="110">
        <f t="shared" si="2"/>
        <v>1624.1899999999998</v>
      </c>
      <c r="V56" s="110">
        <f t="shared" si="2"/>
        <v>0</v>
      </c>
      <c r="W56" s="110">
        <f t="shared" si="2"/>
        <v>614</v>
      </c>
      <c r="X56" s="110">
        <f t="shared" si="2"/>
        <v>500</v>
      </c>
      <c r="Y56" s="110">
        <f t="shared" si="2"/>
        <v>158</v>
      </c>
      <c r="Z56" s="109">
        <f t="shared" si="2"/>
        <v>1669.73</v>
      </c>
      <c r="AA56" s="110">
        <f t="shared" si="2"/>
        <v>3822.5</v>
      </c>
      <c r="AB56" s="110">
        <f t="shared" si="2"/>
        <v>1131</v>
      </c>
      <c r="AC56" s="110">
        <f t="shared" si="2"/>
        <v>1833.05</v>
      </c>
      <c r="AD56" s="110">
        <f t="shared" si="2"/>
        <v>0</v>
      </c>
      <c r="AE56" s="110">
        <f t="shared" si="2"/>
        <v>0</v>
      </c>
      <c r="AF56" s="110">
        <f t="shared" si="2"/>
        <v>0</v>
      </c>
      <c r="AG56" s="110">
        <f t="shared" si="2"/>
        <v>0</v>
      </c>
      <c r="AH56" s="110">
        <f t="shared" si="2"/>
        <v>0</v>
      </c>
      <c r="AI56" s="110">
        <f t="shared" si="2"/>
        <v>0</v>
      </c>
      <c r="AJ56" s="110">
        <f t="shared" si="2"/>
        <v>0</v>
      </c>
      <c r="AK56" s="110">
        <f t="shared" si="2"/>
        <v>0</v>
      </c>
      <c r="AL56" s="110" t="s">
        <v>64</v>
      </c>
    </row>
    <row r="57" spans="1:38" ht="48.75" customHeight="1" thickBot="1">
      <c r="A57" s="173" t="s">
        <v>6</v>
      </c>
      <c r="B57" s="70" t="s">
        <v>61</v>
      </c>
      <c r="C57" s="17">
        <v>5.8000000000000003E-2</v>
      </c>
      <c r="D57" s="17">
        <v>5.8000000000000003E-2</v>
      </c>
      <c r="E57" s="17" t="s">
        <v>64</v>
      </c>
      <c r="F57" s="17" t="s">
        <v>64</v>
      </c>
      <c r="G57" s="17" t="s">
        <v>64</v>
      </c>
      <c r="H57" s="17">
        <v>3.7999999999999999E-2</v>
      </c>
      <c r="I57" s="17" t="s">
        <v>64</v>
      </c>
      <c r="J57" s="17" t="s">
        <v>64</v>
      </c>
      <c r="K57" s="17" t="s">
        <v>64</v>
      </c>
      <c r="L57" s="17">
        <v>3.7999999999999999E-2</v>
      </c>
      <c r="M57" s="17" t="s">
        <v>64</v>
      </c>
      <c r="N57" s="17" t="s">
        <v>64</v>
      </c>
      <c r="O57" s="101" t="s">
        <v>64</v>
      </c>
      <c r="P57" s="15" t="s">
        <v>64</v>
      </c>
      <c r="Q57" s="15" t="s">
        <v>64</v>
      </c>
      <c r="R57" s="15">
        <v>4</v>
      </c>
      <c r="S57" s="15" t="s">
        <v>64</v>
      </c>
      <c r="T57" s="15" t="s">
        <v>64</v>
      </c>
      <c r="U57" s="17">
        <v>22</v>
      </c>
      <c r="V57" s="17" t="s">
        <v>64</v>
      </c>
      <c r="W57" s="17" t="s">
        <v>64</v>
      </c>
      <c r="X57" s="17">
        <v>28.5</v>
      </c>
      <c r="Y57" s="17" t="s">
        <v>64</v>
      </c>
      <c r="Z57" s="17" t="s">
        <v>64</v>
      </c>
      <c r="AA57" s="17">
        <v>79</v>
      </c>
      <c r="AB57" s="17" t="s">
        <v>64</v>
      </c>
      <c r="AC57" s="17">
        <v>89</v>
      </c>
      <c r="AD57" s="76" t="s">
        <v>64</v>
      </c>
      <c r="AE57" s="174" t="s">
        <v>115</v>
      </c>
      <c r="AF57" s="175"/>
      <c r="AG57" s="175"/>
      <c r="AH57" s="175"/>
      <c r="AI57" s="175"/>
      <c r="AJ57" s="175"/>
      <c r="AK57" s="175"/>
      <c r="AL57" s="175"/>
    </row>
    <row r="58" spans="1:38" ht="48.75" customHeight="1" thickBot="1">
      <c r="A58" s="173"/>
      <c r="B58" s="70" t="s">
        <v>78</v>
      </c>
      <c r="C58" s="77">
        <v>7.1499999999999994E-2</v>
      </c>
      <c r="D58" s="78">
        <v>7.1499999999999994E-2</v>
      </c>
      <c r="E58" s="15" t="s">
        <v>64</v>
      </c>
      <c r="F58" s="15" t="s">
        <v>64</v>
      </c>
      <c r="G58" s="78" t="s">
        <v>64</v>
      </c>
      <c r="H58" s="15" t="s">
        <v>64</v>
      </c>
      <c r="I58" s="15" t="s">
        <v>64</v>
      </c>
      <c r="J58" s="15" t="s">
        <v>64</v>
      </c>
      <c r="K58" s="15" t="s">
        <v>64</v>
      </c>
      <c r="L58" s="78">
        <v>7.1499999999999994E-2</v>
      </c>
      <c r="M58" s="15" t="s">
        <v>64</v>
      </c>
      <c r="N58" s="15" t="s">
        <v>64</v>
      </c>
      <c r="O58" s="78">
        <v>244</v>
      </c>
      <c r="P58" s="78">
        <v>34</v>
      </c>
      <c r="Q58" s="78">
        <f>SUM(G58:J58)</f>
        <v>0</v>
      </c>
      <c r="R58" s="78" t="s">
        <v>64</v>
      </c>
      <c r="S58" s="15" t="s">
        <v>64</v>
      </c>
      <c r="T58" s="15" t="s">
        <v>64</v>
      </c>
      <c r="U58" s="77" t="s">
        <v>64</v>
      </c>
      <c r="V58" s="17" t="s">
        <v>64</v>
      </c>
      <c r="W58" s="78">
        <v>469.6</v>
      </c>
      <c r="X58" s="78" t="s">
        <v>64</v>
      </c>
      <c r="Y58" s="78" t="s">
        <v>64</v>
      </c>
      <c r="Z58" s="78" t="s">
        <v>64</v>
      </c>
      <c r="AA58" s="78" t="s">
        <v>64</v>
      </c>
      <c r="AB58" s="78" t="s">
        <v>64</v>
      </c>
      <c r="AC58" s="78" t="s">
        <v>64</v>
      </c>
      <c r="AD58" s="79" t="s">
        <v>64</v>
      </c>
      <c r="AE58" s="174" t="s">
        <v>115</v>
      </c>
      <c r="AF58" s="175"/>
      <c r="AG58" s="175"/>
      <c r="AH58" s="175"/>
      <c r="AI58" s="175"/>
      <c r="AJ58" s="175"/>
      <c r="AK58" s="175"/>
      <c r="AL58" s="175"/>
    </row>
    <row r="59" spans="1:38" ht="49.5" customHeight="1" thickBot="1">
      <c r="A59" s="173"/>
      <c r="B59" s="63" t="s">
        <v>62</v>
      </c>
      <c r="C59" s="71">
        <v>0.36</v>
      </c>
      <c r="D59" s="71">
        <v>0.36</v>
      </c>
      <c r="E59" s="26" t="s">
        <v>64</v>
      </c>
      <c r="F59" s="26" t="s">
        <v>64</v>
      </c>
      <c r="G59" s="26" t="s">
        <v>64</v>
      </c>
      <c r="H59" s="71">
        <v>0.36</v>
      </c>
      <c r="I59" s="26" t="s">
        <v>64</v>
      </c>
      <c r="J59" s="26" t="s">
        <v>64</v>
      </c>
      <c r="K59" s="26" t="s">
        <v>64</v>
      </c>
      <c r="L59" s="71">
        <v>0.36</v>
      </c>
      <c r="M59" s="26" t="s">
        <v>64</v>
      </c>
      <c r="N59" s="26" t="s">
        <v>64</v>
      </c>
      <c r="O59" s="61" t="s">
        <v>64</v>
      </c>
      <c r="P59" s="61" t="s">
        <v>64</v>
      </c>
      <c r="Q59" s="71">
        <v>0.36</v>
      </c>
      <c r="R59" s="26" t="s">
        <v>64</v>
      </c>
      <c r="S59" s="25" t="s">
        <v>64</v>
      </c>
      <c r="T59" s="29" t="s">
        <v>64</v>
      </c>
      <c r="U59" s="26" t="s">
        <v>64</v>
      </c>
      <c r="V59" s="26" t="s">
        <v>64</v>
      </c>
      <c r="W59" s="26" t="s">
        <v>64</v>
      </c>
      <c r="X59" s="26" t="s">
        <v>64</v>
      </c>
      <c r="Y59" s="26" t="s">
        <v>64</v>
      </c>
      <c r="Z59" s="26" t="s">
        <v>64</v>
      </c>
      <c r="AA59" s="26" t="s">
        <v>64</v>
      </c>
      <c r="AB59" s="26" t="s">
        <v>64</v>
      </c>
      <c r="AC59" s="26" t="s">
        <v>64</v>
      </c>
      <c r="AD59" s="72" t="s">
        <v>64</v>
      </c>
      <c r="AE59" s="174" t="s">
        <v>115</v>
      </c>
      <c r="AF59" s="175"/>
      <c r="AG59" s="175"/>
      <c r="AH59" s="175"/>
      <c r="AI59" s="175"/>
      <c r="AJ59" s="175"/>
      <c r="AK59" s="175"/>
      <c r="AL59" s="175"/>
    </row>
    <row r="60" spans="1:38" ht="49.5" customHeight="1" thickBot="1">
      <c r="A60" s="173"/>
      <c r="B60" s="65" t="s">
        <v>63</v>
      </c>
      <c r="C60" s="28">
        <v>0.2</v>
      </c>
      <c r="D60" s="28">
        <v>0.2</v>
      </c>
      <c r="E60" s="25" t="s">
        <v>64</v>
      </c>
      <c r="F60" s="25" t="s">
        <v>64</v>
      </c>
      <c r="G60" s="25" t="s">
        <v>64</v>
      </c>
      <c r="H60" s="25">
        <v>0.16</v>
      </c>
      <c r="I60" s="25" t="s">
        <v>64</v>
      </c>
      <c r="J60" s="25" t="s">
        <v>64</v>
      </c>
      <c r="K60" s="25" t="s">
        <v>64</v>
      </c>
      <c r="L60" s="25">
        <v>0.16</v>
      </c>
      <c r="M60" s="25" t="s">
        <v>64</v>
      </c>
      <c r="N60" s="25" t="s">
        <v>64</v>
      </c>
      <c r="O60" s="25" t="s">
        <v>64</v>
      </c>
      <c r="P60" s="25" t="s">
        <v>64</v>
      </c>
      <c r="Q60" s="25">
        <v>0.16</v>
      </c>
      <c r="R60" s="25" t="s">
        <v>64</v>
      </c>
      <c r="S60" s="25" t="s">
        <v>64</v>
      </c>
      <c r="T60" s="25" t="s">
        <v>64</v>
      </c>
      <c r="U60" s="25">
        <v>200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9" t="s">
        <v>64</v>
      </c>
      <c r="AE60" s="174" t="s">
        <v>115</v>
      </c>
      <c r="AF60" s="175"/>
      <c r="AG60" s="175"/>
      <c r="AH60" s="175"/>
      <c r="AI60" s="175"/>
      <c r="AJ60" s="175"/>
      <c r="AK60" s="175"/>
      <c r="AL60" s="175"/>
    </row>
    <row r="61" spans="1:38" ht="29.25" customHeight="1" thickBot="1">
      <c r="A61" s="169" t="s">
        <v>11</v>
      </c>
      <c r="B61" s="169"/>
      <c r="C61" s="75">
        <f>SUM(C57:C60)</f>
        <v>0.6895</v>
      </c>
      <c r="D61" s="75">
        <f t="shared" ref="D61:N61" si="3">SUM(D57:D60)</f>
        <v>0.6895</v>
      </c>
      <c r="E61" s="75">
        <f t="shared" si="3"/>
        <v>0</v>
      </c>
      <c r="F61" s="75">
        <f t="shared" si="3"/>
        <v>0</v>
      </c>
      <c r="G61" s="75">
        <f t="shared" si="3"/>
        <v>0</v>
      </c>
      <c r="H61" s="75">
        <f t="shared" si="3"/>
        <v>0.55799999999999994</v>
      </c>
      <c r="I61" s="75">
        <f t="shared" si="3"/>
        <v>0</v>
      </c>
      <c r="J61" s="75">
        <f t="shared" si="3"/>
        <v>0</v>
      </c>
      <c r="K61" s="75">
        <f t="shared" si="3"/>
        <v>0</v>
      </c>
      <c r="L61" s="75">
        <f t="shared" si="3"/>
        <v>0.62949999999999995</v>
      </c>
      <c r="M61" s="75">
        <f t="shared" si="3"/>
        <v>0</v>
      </c>
      <c r="N61" s="75">
        <f t="shared" si="3"/>
        <v>0</v>
      </c>
      <c r="O61" s="75">
        <f t="shared" ref="O61" si="4">SUM(O57:O60)</f>
        <v>244</v>
      </c>
      <c r="P61" s="75">
        <f t="shared" ref="P61" si="5">SUM(P57:P60)</f>
        <v>34</v>
      </c>
      <c r="Q61" s="108">
        <f t="shared" ref="Q61" si="6">SUM(Q57:Q60)</f>
        <v>0.52</v>
      </c>
      <c r="R61" s="75">
        <f t="shared" ref="R61" si="7">SUM(R57:R60)</f>
        <v>4</v>
      </c>
      <c r="S61" s="75">
        <f t="shared" ref="S61" si="8">SUM(S57:S60)</f>
        <v>0</v>
      </c>
      <c r="T61" s="75">
        <f t="shared" ref="T61" si="9">SUM(T57:T60)</f>
        <v>0</v>
      </c>
      <c r="U61" s="75">
        <f t="shared" ref="U61" si="10">SUM(U57:U60)</f>
        <v>222</v>
      </c>
      <c r="V61" s="75">
        <f t="shared" ref="V61" si="11">SUM(V57:V60)</f>
        <v>0</v>
      </c>
      <c r="W61" s="75">
        <f t="shared" ref="W61" si="12">SUM(W57:W60)</f>
        <v>469.6</v>
      </c>
      <c r="X61" s="75">
        <f t="shared" ref="X61" si="13">SUM(X57:X60)</f>
        <v>28.5</v>
      </c>
      <c r="Y61" s="75">
        <f t="shared" ref="Y61" si="14">SUM(Y57:Y60)</f>
        <v>0</v>
      </c>
      <c r="Z61" s="75">
        <f t="shared" ref="Z61" si="15">SUM(Z57:Z60)</f>
        <v>0</v>
      </c>
      <c r="AA61" s="75">
        <f t="shared" ref="AA61" si="16">SUM(AA57:AA60)</f>
        <v>79</v>
      </c>
      <c r="AB61" s="75">
        <f t="shared" ref="AB61" si="17">SUM(AB57:AB60)</f>
        <v>0</v>
      </c>
      <c r="AC61" s="75">
        <f t="shared" ref="AC61" si="18">SUM(AC57:AC60)</f>
        <v>89</v>
      </c>
      <c r="AD61" s="75">
        <f t="shared" ref="AD61" si="19">SUM(AD57:AD60)</f>
        <v>0</v>
      </c>
      <c r="AE61" s="75">
        <f t="shared" ref="AE61" si="20">SUM(AE57:AE60)</f>
        <v>0</v>
      </c>
      <c r="AF61" s="75">
        <f t="shared" ref="AF61" si="21">SUM(AF57:AF60)</f>
        <v>0</v>
      </c>
      <c r="AG61" s="75">
        <f t="shared" ref="AG61" si="22">SUM(AG57:AG60)</f>
        <v>0</v>
      </c>
      <c r="AH61" s="75">
        <f t="shared" ref="AH61" si="23">SUM(AH57:AH60)</f>
        <v>0</v>
      </c>
      <c r="AI61" s="75">
        <f t="shared" ref="AI61" si="24">SUM(AI57:AI60)</f>
        <v>0</v>
      </c>
      <c r="AJ61" s="75">
        <f t="shared" ref="AJ61" si="25">SUM(AJ57:AJ60)</f>
        <v>0</v>
      </c>
      <c r="AK61" s="75">
        <f t="shared" ref="AK61" si="26">SUM(AK57:AK60)</f>
        <v>0</v>
      </c>
      <c r="AL61" s="75" t="s">
        <v>64</v>
      </c>
    </row>
    <row r="62" spans="1:38" ht="69" customHeight="1" thickBot="1">
      <c r="A62" s="169" t="s">
        <v>16</v>
      </c>
      <c r="B62" s="169"/>
      <c r="C62" s="108">
        <f t="shared" ref="C62:R62" si="27">SUM(C61,C56,C25)</f>
        <v>169.8202</v>
      </c>
      <c r="D62" s="108">
        <f>SUM(D61,D56,D25)</f>
        <v>114.1332</v>
      </c>
      <c r="E62" s="108">
        <f t="shared" ref="E62:M62" si="28">SUM(E61,E56,E25)</f>
        <v>17.72</v>
      </c>
      <c r="F62" s="108">
        <f t="shared" si="28"/>
        <v>0</v>
      </c>
      <c r="G62" s="108">
        <f t="shared" si="28"/>
        <v>3.3860000000000001</v>
      </c>
      <c r="H62" s="108">
        <f t="shared" si="28"/>
        <v>43.075000000000003</v>
      </c>
      <c r="I62" s="108">
        <f t="shared" si="28"/>
        <v>13.62</v>
      </c>
      <c r="J62" s="108">
        <f>SUM(J61,J56,J25)</f>
        <v>5.133</v>
      </c>
      <c r="K62" s="108">
        <f t="shared" si="28"/>
        <v>4.2629999999999999</v>
      </c>
      <c r="L62" s="108">
        <f t="shared" si="28"/>
        <v>52.519500000000001</v>
      </c>
      <c r="M62" s="108">
        <f t="shared" si="28"/>
        <v>6.88</v>
      </c>
      <c r="N62" s="108">
        <f t="shared" si="27"/>
        <v>31.7</v>
      </c>
      <c r="O62" s="111">
        <f t="shared" si="27"/>
        <v>36272.199999999997</v>
      </c>
      <c r="P62" s="111">
        <f t="shared" si="27"/>
        <v>5694</v>
      </c>
      <c r="Q62" s="108">
        <f>SUM(Q61,Q56,Q25)</f>
        <v>66.997</v>
      </c>
      <c r="R62" s="110">
        <f t="shared" si="27"/>
        <v>1036</v>
      </c>
      <c r="S62" s="110">
        <f t="shared" ref="S62" si="29">SUM(S61,S56,S25)</f>
        <v>60</v>
      </c>
      <c r="T62" s="110">
        <f t="shared" ref="T62" si="30">SUM(T61,T56,T25)</f>
        <v>14</v>
      </c>
      <c r="U62" s="110">
        <f t="shared" ref="U62" si="31">SUM(U61,U56,U25)</f>
        <v>82496.550000000017</v>
      </c>
      <c r="V62" s="110">
        <f t="shared" ref="V62" si="32">SUM(V61,V56,V25)</f>
        <v>0</v>
      </c>
      <c r="W62" s="110">
        <f t="shared" ref="W62" si="33">SUM(W61,W56,W25)</f>
        <v>14113.6</v>
      </c>
      <c r="X62" s="110">
        <f t="shared" ref="X62" si="34">SUM(X61,X56,X25)</f>
        <v>29534.629999999997</v>
      </c>
      <c r="Y62" s="110">
        <f t="shared" ref="Y62" si="35">SUM(Y61,Y56,Y25)</f>
        <v>7148</v>
      </c>
      <c r="Z62" s="110">
        <f t="shared" ref="Z62" si="36">SUM(Z61,Z56,Z25)</f>
        <v>4803.26</v>
      </c>
      <c r="AA62" s="110">
        <f t="shared" ref="AA62" si="37">SUM(AA61,AA56,AA25)</f>
        <v>4077.1</v>
      </c>
      <c r="AB62" s="110">
        <f t="shared" ref="AB62" si="38">SUM(AB61,AB56,AB25)</f>
        <v>1606.75</v>
      </c>
      <c r="AC62" s="110">
        <f t="shared" ref="AC62" si="39">SUM(AC61,AC56,AC25)</f>
        <v>2322.0500000000002</v>
      </c>
      <c r="AD62" s="110">
        <f t="shared" ref="AD62" si="40">SUM(AD61,AD56,AD25)</f>
        <v>0</v>
      </c>
      <c r="AE62" s="110">
        <f t="shared" ref="AE62" si="41">SUM(AE61,AE56,AE25)</f>
        <v>6251.5</v>
      </c>
      <c r="AF62" s="110">
        <f t="shared" ref="AF62" si="42">SUM(AF61,AF56,AF25)</f>
        <v>288</v>
      </c>
      <c r="AG62" s="110">
        <f t="shared" ref="AG62" si="43">SUM(AG61,AG56,AG25)</f>
        <v>0</v>
      </c>
      <c r="AH62" s="110">
        <f t="shared" ref="AH62" si="44">SUM(AH61,AH56,AH25)</f>
        <v>1165</v>
      </c>
      <c r="AI62" s="110">
        <f t="shared" ref="AI62" si="45">SUM(AI61,AI56,AI25)</f>
        <v>710</v>
      </c>
      <c r="AJ62" s="110">
        <f t="shared" ref="AJ62" si="46">SUM(AJ61,AJ56,AJ25)</f>
        <v>195</v>
      </c>
      <c r="AK62" s="110">
        <f t="shared" ref="AK62" si="47">SUM(AK61,AK56,AK25)</f>
        <v>349</v>
      </c>
      <c r="AL62" s="110" t="s">
        <v>64</v>
      </c>
    </row>
    <row r="63" spans="1:38" ht="16.899999999999999" customHeight="1"/>
    <row r="64" spans="1:38" ht="16.899999999999999" customHeight="1"/>
  </sheetData>
  <mergeCells count="82">
    <mergeCell ref="AE60:AL60"/>
    <mergeCell ref="AE33:AL33"/>
    <mergeCell ref="AE46:AL46"/>
    <mergeCell ref="AE55:AL55"/>
    <mergeCell ref="AE54:AL54"/>
    <mergeCell ref="AE53:AL53"/>
    <mergeCell ref="AE52:AL52"/>
    <mergeCell ref="AE51:AL51"/>
    <mergeCell ref="AE50:AL50"/>
    <mergeCell ref="AE49:AL49"/>
    <mergeCell ref="AE48:AL48"/>
    <mergeCell ref="AE40:AL40"/>
    <mergeCell ref="AE41:AL41"/>
    <mergeCell ref="AE38:AL38"/>
    <mergeCell ref="AE57:AL57"/>
    <mergeCell ref="AE59:AL59"/>
    <mergeCell ref="AE58:AL58"/>
    <mergeCell ref="AE29:AL29"/>
    <mergeCell ref="AE47:AL47"/>
    <mergeCell ref="AE45:AL45"/>
    <mergeCell ref="AE44:AL44"/>
    <mergeCell ref="AE43:AL43"/>
    <mergeCell ref="AE42:AL42"/>
    <mergeCell ref="AE39:AL39"/>
    <mergeCell ref="AE37:AL37"/>
    <mergeCell ref="A62:B62"/>
    <mergeCell ref="A8:A24"/>
    <mergeCell ref="A25:B25"/>
    <mergeCell ref="A56:B56"/>
    <mergeCell ref="A61:B61"/>
    <mergeCell ref="A57:A60"/>
    <mergeCell ref="R5:R7"/>
    <mergeCell ref="S5:T5"/>
    <mergeCell ref="S6:S7"/>
    <mergeCell ref="U5:Y5"/>
    <mergeCell ref="U6:U7"/>
    <mergeCell ref="W6:W7"/>
    <mergeCell ref="X6:X7"/>
    <mergeCell ref="T6:T7"/>
    <mergeCell ref="V6:V7"/>
    <mergeCell ref="AE5:AL5"/>
    <mergeCell ref="Y6:Y7"/>
    <mergeCell ref="Z5:AD5"/>
    <mergeCell ref="Z6:Z7"/>
    <mergeCell ref="AA6:AA7"/>
    <mergeCell ref="AB6:AB7"/>
    <mergeCell ref="AC6:AC7"/>
    <mergeCell ref="AD6:AD7"/>
    <mergeCell ref="AF6:AF7"/>
    <mergeCell ref="AG6:AG7"/>
    <mergeCell ref="AH6:AH7"/>
    <mergeCell ref="AE6:AE7"/>
    <mergeCell ref="AK6:AL6"/>
    <mergeCell ref="AI6:AI7"/>
    <mergeCell ref="AJ6:AJ7"/>
    <mergeCell ref="Q5:Q7"/>
    <mergeCell ref="N6:N7"/>
    <mergeCell ref="A26:A55"/>
    <mergeCell ref="A5:A7"/>
    <mergeCell ref="B5:B7"/>
    <mergeCell ref="C5:C7"/>
    <mergeCell ref="D5:F5"/>
    <mergeCell ref="G5:N5"/>
    <mergeCell ref="G6:J6"/>
    <mergeCell ref="K6:M6"/>
    <mergeCell ref="D6:D7"/>
    <mergeCell ref="E6:E7"/>
    <mergeCell ref="F6:F7"/>
    <mergeCell ref="A1:O1"/>
    <mergeCell ref="A2:O2"/>
    <mergeCell ref="A3:O3"/>
    <mergeCell ref="O5:O7"/>
    <mergeCell ref="P5:P7"/>
    <mergeCell ref="AE26:AL26"/>
    <mergeCell ref="AE36:AL36"/>
    <mergeCell ref="AE35:AL35"/>
    <mergeCell ref="AE34:AL34"/>
    <mergeCell ref="AE32:AL32"/>
    <mergeCell ref="AE30:AL30"/>
    <mergeCell ref="AE28:AL28"/>
    <mergeCell ref="AE31:AL31"/>
    <mergeCell ref="AE27:AL27"/>
  </mergeCells>
  <pageMargins left="0.7" right="0.7" top="0.75" bottom="0.75" header="0.3" footer="0.3"/>
  <pageSetup paperSize="8" scale="34" fitToHeight="0" orientation="landscape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3</vt:lpstr>
      <vt:lpstr>'OBSZAR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lastPrinted>2024-05-27T09:21:57Z</cp:lastPrinted>
  <dcterms:created xsi:type="dcterms:W3CDTF">2018-03-07T14:40:05Z</dcterms:created>
  <dcterms:modified xsi:type="dcterms:W3CDTF">2024-08-06T07:14:53Z</dcterms:modified>
</cp:coreProperties>
</file>